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25" yWindow="510" windowWidth="14355" windowHeight="5940" firstSheet="2" activeTab="8"/>
  </bookViews>
  <sheets>
    <sheet name="НДФЛ" sheetId="5" r:id="rId1"/>
    <sheet name="штрафы" sheetId="9" r:id="rId2"/>
    <sheet name="акцизы" sheetId="7" r:id="rId3"/>
    <sheet name="расчет по ИН" sheetId="1" r:id="rId4"/>
    <sheet name="расчет по ИН орг." sheetId="2" r:id="rId5"/>
    <sheet name="госпошлин" sheetId="6" r:id="rId6"/>
    <sheet name="аренда земли" sheetId="8" r:id="rId7"/>
    <sheet name="негативка" sheetId="4" r:id="rId8"/>
    <sheet name="расчет пр.ненал." sheetId="3" r:id="rId9"/>
  </sheets>
  <calcPr calcId="152511"/>
</workbook>
</file>

<file path=xl/calcChain.xml><?xml version="1.0" encoding="utf-8"?>
<calcChain xmlns="http://schemas.openxmlformats.org/spreadsheetml/2006/main">
  <c r="E31" i="5" l="1"/>
  <c r="E30" i="5"/>
  <c r="E29" i="5"/>
  <c r="E28" i="5"/>
  <c r="E27" i="5"/>
  <c r="E20" i="5"/>
  <c r="E19" i="5"/>
  <c r="E18" i="5"/>
  <c r="E17" i="5"/>
  <c r="E16" i="5"/>
  <c r="E9" i="5"/>
  <c r="E8" i="5"/>
  <c r="E7" i="5"/>
  <c r="E6" i="5"/>
  <c r="E5" i="5"/>
  <c r="L54" i="8"/>
  <c r="G54" i="8"/>
  <c r="F54" i="8"/>
  <c r="E21" i="5" l="1"/>
  <c r="D8" i="7"/>
  <c r="C7" i="3" l="1"/>
  <c r="J6" i="1" l="1"/>
  <c r="B12" i="4" l="1"/>
  <c r="C10" i="5" l="1"/>
  <c r="E32" i="5"/>
  <c r="C32" i="5"/>
  <c r="C21" i="5"/>
  <c r="D31" i="5" l="1"/>
  <c r="D27" i="5"/>
  <c r="D30" i="5"/>
  <c r="D28" i="5"/>
  <c r="D29" i="5"/>
  <c r="D19" i="5"/>
  <c r="D18" i="5"/>
  <c r="D17" i="5"/>
  <c r="D20" i="5"/>
  <c r="D16" i="5"/>
  <c r="D5" i="5"/>
  <c r="E10" i="5"/>
  <c r="D9" i="5"/>
  <c r="D6" i="5"/>
  <c r="D7" i="5"/>
  <c r="D8" i="5"/>
  <c r="D32" i="5" l="1"/>
  <c r="D21" i="5"/>
  <c r="D10" i="5" l="1"/>
  <c r="B12" i="2" l="1"/>
  <c r="J22" i="1" l="1"/>
  <c r="G22" i="1"/>
  <c r="J14" i="1"/>
  <c r="G14" i="1"/>
  <c r="G6" i="1"/>
</calcChain>
</file>

<file path=xl/sharedStrings.xml><?xml version="1.0" encoding="utf-8"?>
<sst xmlns="http://schemas.openxmlformats.org/spreadsheetml/2006/main" count="496" uniqueCount="329">
  <si>
    <t>№ п/п</t>
  </si>
  <si>
    <t>Наименование сумона</t>
  </si>
  <si>
    <t>налог на имущество физических лиц</t>
  </si>
  <si>
    <t>земельный налог с организаций</t>
  </si>
  <si>
    <t>количество участков</t>
  </si>
  <si>
    <t>начислено</t>
  </si>
  <si>
    <t>земельный налог с физических лиц</t>
  </si>
  <si>
    <t>количество объектов</t>
  </si>
  <si>
    <t>Шынаанский</t>
  </si>
  <si>
    <t>Эми</t>
  </si>
  <si>
    <t>всего по земельному налогу</t>
  </si>
  <si>
    <t>всего начислено по имущественным налогам</t>
  </si>
  <si>
    <t>Ведущий специалист:</t>
  </si>
  <si>
    <t>Магбын А.С.</t>
  </si>
  <si>
    <t>количество домохозяйств</t>
  </si>
  <si>
    <t>сумма обложения</t>
  </si>
  <si>
    <t>всего начислено</t>
  </si>
  <si>
    <t>Итого</t>
  </si>
  <si>
    <t xml:space="preserve">Расчет поступления неналоговых доходов на </t>
  </si>
  <si>
    <t>Периоды</t>
  </si>
  <si>
    <t>Расчет произвел: Вед. спец. по доходам                                         Магбын А.С.</t>
  </si>
  <si>
    <t>Уплачено</t>
  </si>
  <si>
    <t>Наименование налога</t>
  </si>
  <si>
    <t>Плательщик</t>
  </si>
  <si>
    <t>АГЕНТСТВО ПО ДЕЛАМ СЕМЬИ И ДЕТЕЙ РЕСПУБЛИКИ ТЫВА</t>
  </si>
  <si>
    <t>АДМИНИСТРАЦИЯ ТЕРЕ-ХОЛЬСКОГО КОЖУУНА РТ</t>
  </si>
  <si>
    <t>ГБУ "УПРАВЛЕНИЕ ВЕТЕРИНАРИИ ТЕРЕ-ХОЛЬСКОГО КОЖУУНА РЕСПУБЛИКИ ТЫВА"</t>
  </si>
  <si>
    <t>ГБУЗ РТ "ТЕРЕ-ХОЛЬСКАЯ ЦКБ"</t>
  </si>
  <si>
    <t>МБОУ ДО ДШИ ТЕРЕ-ХОЛЬСКОГО КОЖУУНА РТ</t>
  </si>
  <si>
    <t>МБУК "КУНГУРТУГСКАЯ СЕЛЬСКАЯ БИБЛИОТЕКА"</t>
  </si>
  <si>
    <t>МБУК "СДК ИМЕНИ ДУДУП М.Д. СЕЛЬСКОГО ПОСЕЛЕНИЯ ШЫНААНСКИЙ"</t>
  </si>
  <si>
    <t>ПРОКУРАТУРА РЕСПУБЛИКИ ТЫВА</t>
  </si>
  <si>
    <t>УСД В РЕСПУБЛИКЕ ТЫВА</t>
  </si>
  <si>
    <t xml:space="preserve"> Налог на имущество организаций по имуществу, не входящему в Единую систему газоснабжения*</t>
  </si>
  <si>
    <t>Ведущий специалист:               Магбын А.С.</t>
  </si>
  <si>
    <t>Начислено</t>
  </si>
  <si>
    <t>Плата за негативное воздействие на окружающую среду</t>
  </si>
  <si>
    <t>Управление судебного департамента РТ</t>
  </si>
  <si>
    <t>ПЧ 21 Тере-Хольского кожууна</t>
  </si>
  <si>
    <t xml:space="preserve">МУЗ ЦКБ Тере-Хольского кожууна </t>
  </si>
  <si>
    <t>МОУ СОШ с. Кунгуртуг</t>
  </si>
  <si>
    <t>МДОУ детский сад «Хунчугеш»</t>
  </si>
  <si>
    <t>МАУ ДОД ДШИ Тере-Хольского кожууна</t>
  </si>
  <si>
    <t xml:space="preserve">                                                      </t>
  </si>
  <si>
    <t>(тыс.руб)</t>
  </si>
  <si>
    <t>Наименование учреждений</t>
  </si>
  <si>
    <t>ФОТ</t>
  </si>
  <si>
    <t>Доля от общего поступления</t>
  </si>
  <si>
    <t xml:space="preserve">Муниципальные </t>
  </si>
  <si>
    <t>Федеральные</t>
  </si>
  <si>
    <t>Республиканские</t>
  </si>
  <si>
    <r>
      <t xml:space="preserve">Прочие </t>
    </r>
    <r>
      <rPr>
        <sz val="10"/>
        <color theme="1"/>
        <rFont val="Times New Roman"/>
        <family val="1"/>
        <charset val="204"/>
      </rPr>
      <t xml:space="preserve">в том числе </t>
    </r>
  </si>
  <si>
    <t>АС "Ойна"</t>
  </si>
  <si>
    <t>Всего</t>
  </si>
  <si>
    <t xml:space="preserve">                                  Структура ФОТ </t>
  </si>
  <si>
    <t>НДФЛ 13% (доля местного бюджета)</t>
  </si>
  <si>
    <t>Запланировано к рассмотрению дел</t>
  </si>
  <si>
    <t>Количество</t>
  </si>
  <si>
    <t>предпологаемая сумма поступления</t>
  </si>
  <si>
    <t>(тыс. руб.)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</si>
  <si>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</si>
  <si>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</si>
  <si>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</si>
  <si>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</si>
  <si>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 УСЛУГИ), РЕАЛИЗУЕМЫЕ НА ТЕРРИТОРИИ РОССИЙСКОЙ ФЕДЕРАЦИИ</t>
  </si>
  <si>
    <t>Сумма</t>
  </si>
  <si>
    <t>% распределения</t>
  </si>
  <si>
    <t>Вид разрешенного использования</t>
  </si>
  <si>
    <t>КФХ</t>
  </si>
  <si>
    <t>ИЖС</t>
  </si>
  <si>
    <t>2023 год</t>
  </si>
  <si>
    <t>учреждений, организаций,  индивидуальных предпринимателей Тере-Хольского кожууна на 2022 год</t>
  </si>
  <si>
    <t>Расчет поступления госпошлины на 2022 год</t>
  </si>
  <si>
    <t>учреждений, организаций,  индивидуальных предпринимателей Тере-Хольского кожууна на 2023 год</t>
  </si>
  <si>
    <t>Расчет поступления госпошлины на 2023 год</t>
  </si>
  <si>
    <t>Расчет по имущественным налогам на плановый период 2023 год.</t>
  </si>
  <si>
    <t>Расчет поступления неналоговых доходов на 2022 год</t>
  </si>
  <si>
    <t xml:space="preserve">             плановые периоды 2023-2024гг.</t>
  </si>
  <si>
    <t>2024 год</t>
  </si>
  <si>
    <t>Прогнозируемый расчет платы за негативное воздействие на окружающую среду на 2022 год. (доля в местный бюджет 55%)</t>
  </si>
  <si>
    <t>Расчет аренды земли на 2022 год</t>
  </si>
  <si>
    <t xml:space="preserve">  ИНФОРМАЦИИ О ЗАКЛЮЧЕННЫХ ДОГОВОРАХ АРЕНДЫ ЗЕМЕЛЬНЫХ УЧАСТКОВ ТЕРЕ-ХОЛЬСКОГО  РАЙОНА на 2021 год</t>
  </si>
  <si>
    <t>№п/п</t>
  </si>
  <si>
    <t>Наименование арендатора</t>
  </si>
  <si>
    <t>Адрес фактического проживания</t>
  </si>
  <si>
    <t>Паспортные данные</t>
  </si>
  <si>
    <t>Договор аренды</t>
  </si>
  <si>
    <t>Начислено за  2021 г.</t>
  </si>
  <si>
    <t>Арендуемая площадь кв.м.</t>
  </si>
  <si>
    <t>Сумма аренды за год.</t>
  </si>
  <si>
    <t>№, дата договора</t>
  </si>
  <si>
    <t>Адрес, зем. участка</t>
  </si>
  <si>
    <t>Дата нач. действия договора</t>
  </si>
  <si>
    <t>Дата оконч. действия договора</t>
  </si>
  <si>
    <t>ОАО Мегафон</t>
  </si>
  <si>
    <t>г. Абакан, ул. Советская, д. 73</t>
  </si>
  <si>
    <t>ИНН 7812014560 КПП 770601001</t>
  </si>
  <si>
    <t>для строительста станции</t>
  </si>
  <si>
    <t>№ 1 от 07.11.2012</t>
  </si>
  <si>
    <t>Кунгуртуг, ул. Молодежная, б/н 17:19:0101002:84</t>
  </si>
  <si>
    <t>Дагба Орлан Борисович</t>
  </si>
  <si>
    <t>с. Каргы, м. Адыглыг 89233854582</t>
  </si>
  <si>
    <t>9308 №374011 выдан ТП ОФМС России по РТ в пгт. Каа-Хем от 08.05.2009 г.</t>
  </si>
  <si>
    <t>№ 20 от 05.12.2014</t>
  </si>
  <si>
    <t>с. Каргы, м. Адыглыг 17:19:2202001:3</t>
  </si>
  <si>
    <t>Чыпсын Тумен Михайлович</t>
  </si>
  <si>
    <t>с. Кунгуртуг, ул. Кыргыс Чамзырын, д. 23 89235583048</t>
  </si>
  <si>
    <t>9303 №184448 ваыдан ОВД Каа-Хемского района от 31.07.2003</t>
  </si>
  <si>
    <t>ЛПХ</t>
  </si>
  <si>
    <t>№ 03 от 17.04.2015</t>
  </si>
  <si>
    <t>с. Эми, м. Согуналыг 17:19:1106001:1</t>
  </si>
  <si>
    <t>для сенокошения</t>
  </si>
  <si>
    <t>№ 04 от 17.04.2015</t>
  </si>
  <si>
    <t>с. Эми, м. Согуналыг 17:19:1106001:2</t>
  </si>
  <si>
    <t>Чамыян Май-Даш Норбаевич</t>
  </si>
  <si>
    <t>с. Кунгуртуг, ул. Мира, д. 8 кв. 1, 89232638630</t>
  </si>
  <si>
    <t>9303 № 229447 выдан ОВД Тере-Хольского района от 21.02.2004 г.</t>
  </si>
  <si>
    <t>скотоводства</t>
  </si>
  <si>
    <t>№ 01 от 23.03.2017</t>
  </si>
  <si>
    <t>с. Каргы, м. Чалаш Адаа 17:19:2202001:11</t>
  </si>
  <si>
    <t>Скотоводства</t>
  </si>
  <si>
    <t>№ 02 от 23.03.2017</t>
  </si>
  <si>
    <t>с. Каргы, м. Дооро-Мээс 17:19:2202001:12</t>
  </si>
  <si>
    <t>№ 03 от 27.03.2017</t>
  </si>
  <si>
    <t>с. Каргы, м. Дазылдыг 17:19:2202001:13</t>
  </si>
  <si>
    <t>Дангыр-оол Адыя Андреевича</t>
  </si>
  <si>
    <t>с. Кунгуртуг, ул. Консомольская  89232627095</t>
  </si>
  <si>
    <t>9314 № 512476, выдан 24.06.2014 г. ТП ОФМС России по Республике Тыва в пгт. Каа-Хем</t>
  </si>
  <si>
    <t>для скотоводства</t>
  </si>
  <si>
    <t>№ 04 от 01.02.2017</t>
  </si>
  <si>
    <t>с. Балыктыг, м. Урсул 17:19:0101001:128</t>
  </si>
  <si>
    <t>Намгай Сайлык Сергеевна</t>
  </si>
  <si>
    <t>с. Кунгуртуг, ул. Мира, д. 33. 89235515002</t>
  </si>
  <si>
    <t>9311 №443347, выдан ТП ОФМС России по РТ в пгт. Каа-Хем от 05.11.2011</t>
  </si>
  <si>
    <t>№ 04 от 28.03.2017</t>
  </si>
  <si>
    <t>с. Балыктыг, м. Белдир 17:19:2204019:1</t>
  </si>
  <si>
    <t>Найдан Аян Анай-оолович</t>
  </si>
  <si>
    <t>с. Кунгуртуг, ул. Консомольская  89618940757</t>
  </si>
  <si>
    <t>9309 № 391551 выдан ТП ОФМС по РТ в пгт. Каа-Хем от 18.11.2009г.</t>
  </si>
  <si>
    <t>№ 05 от 28.03.2017</t>
  </si>
  <si>
    <t>с. Эми, м. Бай-Ой 17:19:2201001:30</t>
  </si>
  <si>
    <t>Чимбиир Аяны Юрьевны 89235446641</t>
  </si>
  <si>
    <t>с. Кунгуртуг, ул. Кыргыс Чамзырын, д. 33</t>
  </si>
  <si>
    <t>9310 № 405265 выдан 03.04.2010 г. ТП ОФМС росии по Республике Тыва в пгт. Каа-Хем</t>
  </si>
  <si>
    <t>сельскохозяйственного использования</t>
  </si>
  <si>
    <t>№ 5 от 01.02.2017</t>
  </si>
  <si>
    <t>с. Балыктыг, м. Байыдай 17:19:0000000:9</t>
  </si>
  <si>
    <t>Норбу Херел Самбууевич</t>
  </si>
  <si>
    <t>с. Кунгуртуг, ул. Кыргыс Чамзырын, д. 12, кв.1 89235479680</t>
  </si>
  <si>
    <t>9308 №365129, выдан ТП ОФМС по РТ в пгт. Каа-Хем от 18.12.2008 г.</t>
  </si>
  <si>
    <t>№ 06 от 29.03.2017</t>
  </si>
  <si>
    <t>м. Кара-Суг 17:19:2201001:31</t>
  </si>
  <si>
    <t>№ 07 от 01.02.2017</t>
  </si>
  <si>
    <t>с. Балыктыг, м. Шивилиг, 17:19:2204004:1</t>
  </si>
  <si>
    <t xml:space="preserve">Хертек Алдынай Мергеновна </t>
  </si>
  <si>
    <t>с. Кунгуртуг, ул. Кыргыс Чамзырын, д. 2</t>
  </si>
  <si>
    <t>9313 №481867, выдан 04.03.2013 г. ТП ОФМС России по Республике Тыва в пгт. Каа-Хем</t>
  </si>
  <si>
    <t>№ 08 от 01.02.2017</t>
  </si>
  <si>
    <t>с. Эми м. Артыш адаа 17:19:2201001:25</t>
  </si>
  <si>
    <t>Сармыгыр Бадылай Сергеевича</t>
  </si>
  <si>
    <t>с. Кунгуртуг, м. Каргы</t>
  </si>
  <si>
    <t>9314 № 519525 выдан 15.10.2014 г. ТП ОФМС Росии по РТ в пгт. Каа-Хем</t>
  </si>
  <si>
    <t>№ 11 от 01.02.2017</t>
  </si>
  <si>
    <t>с. Каргы, м. Авай-Одуруу 17:19:2202001:8</t>
  </si>
  <si>
    <t>Сармыгыр Аэлита Алексеевна</t>
  </si>
  <si>
    <t>с. Кунгуртуг, ул. Консомольская, д. 30 89232694542</t>
  </si>
  <si>
    <t>9313 №932 выдан 28.05.2013 г. ТП ОФМС России по Республике Тыва в пгт. Каа-Хем</t>
  </si>
  <si>
    <t>№ 13 от 15.08.2017</t>
  </si>
  <si>
    <t>с. Кунгуртуг, ул. Лесная, д. 12/1 17:19:0101006:182</t>
  </si>
  <si>
    <t>Монгуш Марат Манзырыкчыевич</t>
  </si>
  <si>
    <t>г. Кызыл, ул. Орджоникидзе, д.16 89233800576</t>
  </si>
  <si>
    <t>9307 329106 выдан отделом ОФМС Росии по Республике Тыва в гор. Кызыле от 21.07.2007</t>
  </si>
  <si>
    <t>Отдых (рекреация)</t>
  </si>
  <si>
    <t>№ 15 от 25.08.2017</t>
  </si>
  <si>
    <t>с. Шынаанский, м. Хараачыгайлыг</t>
  </si>
  <si>
    <t>Санаа Светлана Ивановна</t>
  </si>
  <si>
    <t>с. Кунгуртук, м. Каргы</t>
  </si>
  <si>
    <t>9301 093042 выдан Кызылским РОВД Республики Тыва от 18.07.2002 г.</t>
  </si>
  <si>
    <t>№ 1 от 19.12.2018</t>
  </si>
  <si>
    <t>Тере-Хольский район м. Шара-Модун 17:19:2202001:9</t>
  </si>
  <si>
    <t>Седен Мария Бургутовна</t>
  </si>
  <si>
    <t>г. Кызыл, ул 1-ый МРК, МЖК, д. 3, кв. 115</t>
  </si>
  <si>
    <t>9312 № 465313 выдан ООФМС России по Республики Тыва в г. Кызыле от 14.07.2012</t>
  </si>
  <si>
    <t>№ 4 от 15.01.2019</t>
  </si>
  <si>
    <t>с. Кунгуртуг, ул. Лесная, д. 31, 17:19:0101006:188</t>
  </si>
  <si>
    <t>Сундуй Айдана Аяновна</t>
  </si>
  <si>
    <t>с. Кунгуртуг, ул. Заречная, д.1а</t>
  </si>
  <si>
    <t>9313 502838 ТП ОФМС России по Республика Тыва в ПГТ Каа-Хем от 19.02.2014г.</t>
  </si>
  <si>
    <t>№ 5 от 22.01.2019</t>
  </si>
  <si>
    <t>с. Кунгуртуг, ул. Лесная, д. 14, 17:19:0101006:161</t>
  </si>
  <si>
    <t>Бандан Аржаана Сергеевна</t>
  </si>
  <si>
    <t>9310 404742 ТП ОФМС России по Республика Тыва в ПГТ Каа-Хем от 25.02.2010г.</t>
  </si>
  <si>
    <t>№ 7 от 22.01.2019</t>
  </si>
  <si>
    <t>с. Кунгуртуг, ул. Лесная, д. 5, 17:19:0000000:12</t>
  </si>
  <si>
    <t>Бавуу-Доржу Буянмаа Алексеевна</t>
  </si>
  <si>
    <t>Балган Алдынчы Валерьевна</t>
  </si>
  <si>
    <t>Самдан Сайдаш Михайлович</t>
  </si>
  <si>
    <t>Тере-Хольсий кожуун, сумон Каргы,мес. Баян-Кол</t>
  </si>
  <si>
    <t>9312 475529 ТП ОФМС России по Республика Тыва в ПГТ Каа-Хем от 25.02.2010г.</t>
  </si>
  <si>
    <t>№ 08 от 18.03.2019</t>
  </si>
  <si>
    <t>с. Балыктыг, м. Шивилиг, 17:19:2204004:14</t>
  </si>
  <si>
    <t>Кочаа Марина Владимировна</t>
  </si>
  <si>
    <t>Тере-Хольсий кожуун, сумон Каргы,мес. Хооктуг</t>
  </si>
  <si>
    <t>9304 243341 ТП ОФМС России по Республика Тыва в ПГТ Каа-Хем от 26.06.2019г.</t>
  </si>
  <si>
    <t>№ 13 от 26.03.2019</t>
  </si>
  <si>
    <t>с. Каргы, мес. Хооктуг 17:19:2202001:128</t>
  </si>
  <si>
    <t>Самбыла Сайзана Сергеевна</t>
  </si>
  <si>
    <t>с. Кунгуртуг, ул. Кыргыс Чамзырын, д. 27</t>
  </si>
  <si>
    <t>9314 517627 ТП ОФМС России по Республика Тыва в ПГТ Каа-Хем от 17.07.2014г.</t>
  </si>
  <si>
    <t>№ 16 от 18.03.2019</t>
  </si>
  <si>
    <t>с. Белдир-Чаазы, м. Оттук-Даш, 17:19:2202001:15</t>
  </si>
  <si>
    <t>Хертек Кежик-Кыс Олеговна</t>
  </si>
  <si>
    <t>с. Кунгуртуг, ул. Комсомольская , д. 19</t>
  </si>
  <si>
    <t>№ 17 от 18.03.2019</t>
  </si>
  <si>
    <t>с. Кунгуртуг, ул. Таежная , д. 4, 17:19:0101006:168</t>
  </si>
  <si>
    <t>Ламажап Вячеслав Чечен-оолович</t>
  </si>
  <si>
    <t>с. Кунгуртуг, ул. Комсомольская, д. 9</t>
  </si>
  <si>
    <t>9313 502610 ТП ОФМС России по Республика Тыва в ПГТ Каа-Хем от 19.01.2014г.</t>
  </si>
  <si>
    <t>№ 18 от 27.03.2019</t>
  </si>
  <si>
    <t>с. Кунгуртуг, ул. Комсомольская , д.2 д, 17:19:0102001:155</t>
  </si>
  <si>
    <t>Сосуй Чойгана Мергеновна</t>
  </si>
  <si>
    <t>с. Кунгуртуг, ул. Кыргыс Чамзырын, д. 11</t>
  </si>
  <si>
    <t>9308 353465 ТП ОФМС России по Республика Тыва в ПГТ Каа-Хем от 29.04.2008г.</t>
  </si>
  <si>
    <t>№ 21 от 26.03.2019</t>
  </si>
  <si>
    <t>с. Балыктыг, м. Аскыды 17:19:2203001:119</t>
  </si>
  <si>
    <t>Ооржак Аида Олеговна</t>
  </si>
  <si>
    <t>с. Кунгуртуг, ул. Дружба12,</t>
  </si>
  <si>
    <t>9309 380716 ТП ОФМС России по Республика Тыва в ПГТ Каа-Хем от 19.08.2009г.</t>
  </si>
  <si>
    <t>№ 30 от 23.07.2019</t>
  </si>
  <si>
    <t>с. Кунгуртуг, ул. Полевая , д.1 а, 17:19:0101002:237</t>
  </si>
  <si>
    <t>Чыпсын Дурген-оол Михайлович</t>
  </si>
  <si>
    <t>с. Кунгуртуг, ул. Заречная, д.1</t>
  </si>
  <si>
    <t>9314 531012 ТП ОФМС России по Республика Тыва в ПГТ Каа-Хем от 25.03.2015г.</t>
  </si>
  <si>
    <t>№ 31 от 23.07.2019</t>
  </si>
  <si>
    <t>с. Эми, м. Кара-Суг, 17:19:2200000:130</t>
  </si>
  <si>
    <t>Данаа Буян-Кыс Васильевна</t>
  </si>
  <si>
    <t>с. Кунгуртуг, ул. Комсомольская, д.17</t>
  </si>
  <si>
    <t>9310 405291 ТП ОФМС России по Республика Тыва в ПГТ Каа-Хем от 08.04.2010г.</t>
  </si>
  <si>
    <t>№ 37 от 30.09.2019</t>
  </si>
  <si>
    <t>с. Шынаанский, м. Кара-Булун, 17:19:2200000:132</t>
  </si>
  <si>
    <t>Очур Эртине Ай-Херелович</t>
  </si>
  <si>
    <t>с. Кунгуртуг, ул.  Комсомольская д.21 а</t>
  </si>
  <si>
    <t>9313 489369 от 02.08.2013г. ТП ОФМС России по Республике Тыва</t>
  </si>
  <si>
    <t>№33 от 26.07.2019г.</t>
  </si>
  <si>
    <t>с. Кунгуртуг, ул. Лесная , д.28 17:19:0101006:154</t>
  </si>
  <si>
    <t>Чыпсын Алексей Михайлович</t>
  </si>
  <si>
    <t>с. Кунгуртуг, ул.  Заречная  д.6</t>
  </si>
  <si>
    <t>9304 234623 от 15.03.2004г. ОВД Тере-Хольского р-на РТ</t>
  </si>
  <si>
    <t>сельскохозяйственного использования (скотоводство)</t>
  </si>
  <si>
    <t>№41 от 03.12.2019</t>
  </si>
  <si>
    <t>с. Эми, м. Кара-Суг, 17:19:0000000:11</t>
  </si>
  <si>
    <t>Хумбун Ай-Суу Артемовна</t>
  </si>
  <si>
    <t>с. Кунгуртуг, ул.  Комсомольская д.2</t>
  </si>
  <si>
    <t>9311 456717 от 29.03.2012г. ТП ОФМС России по РТ в ПГТ Каа-Хем</t>
  </si>
  <si>
    <t>№19 от 27.03.2019</t>
  </si>
  <si>
    <t>с. Кунгуртуг, ул. Таежная, д.12 17:19:0000000:123</t>
  </si>
  <si>
    <t>Дангыр-оол Далай-оол Андреевич</t>
  </si>
  <si>
    <t>с. Кунгуртуг, ул. Заречная, д.24</t>
  </si>
  <si>
    <t>9310 415187 от 02.07.2010г. ТП ОФМС России по РТ в ПГТ Каа-Хем</t>
  </si>
  <si>
    <t>№15н/2016 от 29.11.2016</t>
  </si>
  <si>
    <t>с. Балыктыг, м. Хох-Терге 17:19:2204010:1</t>
  </si>
  <si>
    <t>Идам Ульяна Камаевна</t>
  </si>
  <si>
    <t>с. Кунгуртуг, ул.  Комсомольская д.</t>
  </si>
  <si>
    <t>9315 550000 от 26.02.2016г. МП ОФМС России по РТ в ПГТ Каа-Хем</t>
  </si>
  <si>
    <t>№11 от 18.02.2019</t>
  </si>
  <si>
    <t>с. Кунгуртуг, ул. Комсомольская, д.3/1,  17:19:0101005:349</t>
  </si>
  <si>
    <t>Дажы-Сегбе Аржана Владленовна</t>
  </si>
  <si>
    <t xml:space="preserve">с. Кунгуртуг, ул.  </t>
  </si>
  <si>
    <t>9310 415859 от 29.09.2010г. ТП ОФМС России по РТ в ПГТ Каа-Хем</t>
  </si>
  <si>
    <t>№39 от 02.10.2019</t>
  </si>
  <si>
    <t>с. Кунгуртуг, ул. Полевая, д.26 17:19:0102001:39</t>
  </si>
  <si>
    <t>Сурунгур Айдын Алексеевич</t>
  </si>
  <si>
    <t>с. Кунгуртуг, ул. Заречная, д.</t>
  </si>
  <si>
    <t xml:space="preserve">9308 353643 от </t>
  </si>
  <si>
    <t>сельскохозяйственного использования (живодноводство)</t>
  </si>
  <si>
    <t>с. Эми, м. Поштуг-Кыр, 17:19:2201001:37</t>
  </si>
  <si>
    <t>Найдан Айрана Най-ооловна</t>
  </si>
  <si>
    <t>9308 347162 от 27.02.2008г. ТП ОФМС России по РТ в ПГТ Каа-Хем</t>
  </si>
  <si>
    <t>№34 от 26.07.2019</t>
  </si>
  <si>
    <t>с. Кунгуртуг, ул. Лесная , д.32 17:19:0101006:155</t>
  </si>
  <si>
    <t>Чамыян Аяна Андреевна</t>
  </si>
  <si>
    <t>с. Белдир-Чазы, мес. Кызыл-Боом</t>
  </si>
  <si>
    <t>9313 486000 от 01.06.2013г. ТП ОФМС России по РТ в ПГТ Каа-Хем</t>
  </si>
  <si>
    <t>№1 от 30.03.2020</t>
  </si>
  <si>
    <t>с. Кунгуртуг, ул. Молодежная, д.53, 17:19:0102001:38</t>
  </si>
  <si>
    <t>Чигжит Томур Максимович</t>
  </si>
  <si>
    <t>с. Кунгуртуг, ул. Кыргыс-Чамзырын, д.12</t>
  </si>
  <si>
    <t>9309 391681 от 07.12.2009г. ТП ОФМС России по РТ в ПГТ Каа-Хем</t>
  </si>
  <si>
    <t>№9 от 07.04.2020</t>
  </si>
  <si>
    <t>с. Кунгуртуг, ул. Комсомольская, д.1/2,  17:19:0101005:349</t>
  </si>
  <si>
    <t>Хертек Юлиана Юрьевна</t>
  </si>
  <si>
    <t>с. Кунгуртуг, ул. Мира, д.21</t>
  </si>
  <si>
    <t>9319 624807 от 14.08.2019г. МВД по РТ</t>
  </si>
  <si>
    <t>№13 от 10.04.2020</t>
  </si>
  <si>
    <t>с. Кунгуртуг, ул. Комсомольская, д.2а,  17:19:0101005:466</t>
  </si>
  <si>
    <t>Чыпсын Артыш Федорович</t>
  </si>
  <si>
    <t>с. Кунгуртуг, ул. Заречная, д.39/1</t>
  </si>
  <si>
    <t>9314 519838 от 29.11.2014г. ТП ОФМС России по РТ в ПГТ Каа-Хем</t>
  </si>
  <si>
    <t>№17 от 19.05.2020</t>
  </si>
  <si>
    <t>с. Кунгуртуг, ул. Таежная, д.17, 17:19:0102000:165</t>
  </si>
  <si>
    <t>Дыгый-оол Саяна Кан-ооловна</t>
  </si>
  <si>
    <t>с. Кунгуртуг, ул. Полевая, д.5</t>
  </si>
  <si>
    <t>№6 от 20.02.2017</t>
  </si>
  <si>
    <t>с. Кунгуртуг, ул. Полевая, д.26 17:19:0101001:175</t>
  </si>
  <si>
    <t>Сюрюнмаа Анатолий Антонович</t>
  </si>
  <si>
    <t>с. Кунгуртуг, ул. Кыргыс-Чамзырын, д.35</t>
  </si>
  <si>
    <t>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</si>
  <si>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</si>
  <si>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Расчет поступления госпошлины на 2024 год</t>
  </si>
  <si>
    <t>Прогнозируемый расчет уплаты налога на имущество организаций на 2022 год. (50% доля в местный бюджет)</t>
  </si>
  <si>
    <t>632 х 50%= 316 тыс. руб. в местный бюджет  Тере-Хольского кожууна</t>
  </si>
  <si>
    <t xml:space="preserve">                            расчет составлен на основе отчета  5-МН за 2020 год.</t>
  </si>
  <si>
    <t>Расчет по имущественным налогам за 2022 год.</t>
  </si>
  <si>
    <t xml:space="preserve">                                         расчет составлен на основе отчета  5-МН за 2020 год.</t>
  </si>
  <si>
    <t>Расчет по имущественным налогам на плановый период 2024 год.</t>
  </si>
  <si>
    <t xml:space="preserve">                                      расчет составлен на основе отчета  5-МН за 2020 год.</t>
  </si>
  <si>
    <t>Распределение акцизов на 2022 год</t>
  </si>
  <si>
    <t>учреждений, организаций,  индивидуальных предпринимателей Тере-Хольского кожууна на 2024 год</t>
  </si>
  <si>
    <t>Расчет поступлений</t>
  </si>
  <si>
    <t>по штрафным санкциям на 2022 год и на плановый период 2023-2024гг.</t>
  </si>
  <si>
    <t>Наименование штрафов</t>
  </si>
  <si>
    <t>ШТРАФЫ, САНКЦИИ, ВОЗМЕЩЕНИЕ УЩЕРБА</t>
  </si>
  <si>
    <t>КБК</t>
  </si>
  <si>
    <t>Прогноз на 2022</t>
  </si>
  <si>
    <t>Прогноз на 2023</t>
  </si>
  <si>
    <t>Прогноз на 2024</t>
  </si>
  <si>
    <t>11610100010000140</t>
  </si>
  <si>
    <t>11610100040000140</t>
  </si>
  <si>
    <t>11601000010000140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</si>
</sst>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9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/>
    <xf numFmtId="0" fontId="0" fillId="0" borderId="0" xfId="0" applyBorder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/>
    <xf numFmtId="0" fontId="2" fillId="0" borderId="0" xfId="0" applyFont="1" applyAlignment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/>
    <xf numFmtId="0" fontId="5" fillId="0" borderId="1" xfId="0" applyFont="1" applyBorder="1"/>
    <xf numFmtId="164" fontId="5" fillId="0" borderId="1" xfId="0" applyNumberFormat="1" applyFont="1" applyBorder="1"/>
    <xf numFmtId="0" fontId="3" fillId="0" borderId="0" xfId="0" applyFont="1" applyBorder="1"/>
    <xf numFmtId="0" fontId="5" fillId="0" borderId="0" xfId="0" applyFont="1" applyBorder="1"/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Border="1"/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2" fillId="0" borderId="1" xfId="1" applyFont="1" applyFill="1" applyBorder="1" applyAlignment="1">
      <alignment vertical="top" wrapText="1"/>
    </xf>
    <xf numFmtId="0" fontId="13" fillId="0" borderId="1" xfId="1" applyFont="1" applyFill="1" applyBorder="1" applyAlignment="1">
      <alignment vertical="top" wrapText="1"/>
    </xf>
    <xf numFmtId="0" fontId="0" fillId="0" borderId="8" xfId="0" applyFill="1" applyBorder="1" applyAlignment="1">
      <alignment wrapText="1"/>
    </xf>
    <xf numFmtId="0" fontId="3" fillId="2" borderId="1" xfId="0" applyFont="1" applyFill="1" applyBorder="1"/>
    <xf numFmtId="0" fontId="0" fillId="0" borderId="1" xfId="0" applyBorder="1" applyAlignment="1">
      <alignment horizont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 wrapText="1"/>
    </xf>
    <xf numFmtId="1" fontId="15" fillId="0" borderId="0" xfId="0" applyNumberFormat="1" applyFont="1" applyFill="1" applyBorder="1" applyAlignment="1">
      <alignment horizontal="center" vertical="top"/>
    </xf>
    <xf numFmtId="2" fontId="15" fillId="0" borderId="0" xfId="0" applyNumberFormat="1" applyFont="1" applyFill="1" applyBorder="1" applyAlignment="1">
      <alignment horizontal="center" vertical="top"/>
    </xf>
    <xf numFmtId="2" fontId="12" fillId="0" borderId="0" xfId="0" applyNumberFormat="1" applyFont="1" applyFill="1" applyBorder="1" applyAlignment="1">
      <alignment horizontal="center" vertical="top"/>
    </xf>
    <xf numFmtId="1" fontId="14" fillId="0" borderId="1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1" fontId="16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1" fontId="12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2" fontId="12" fillId="2" borderId="1" xfId="0" applyNumberFormat="1" applyFont="1" applyFill="1" applyBorder="1" applyAlignment="1">
      <alignment horizontal="center" vertical="top" wrapText="1"/>
    </xf>
    <xf numFmtId="3" fontId="15" fillId="0" borderId="6" xfId="0" applyNumberFormat="1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top" wrapText="1"/>
    </xf>
    <xf numFmtId="2" fontId="17" fillId="3" borderId="1" xfId="0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 wrapText="1"/>
    </xf>
    <xf numFmtId="1" fontId="1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/>
    <xf numFmtId="1" fontId="1" fillId="0" borderId="1" xfId="0" applyNumberFormat="1" applyFont="1" applyBorder="1"/>
    <xf numFmtId="0" fontId="5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2" fontId="13" fillId="0" borderId="1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2" fontId="18" fillId="3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_республиканский  2005 г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BreakPreview" topLeftCell="A25" zoomScaleNormal="100" zoomScaleSheetLayoutView="100" workbookViewId="0">
      <selection activeCell="D10" sqref="D10"/>
    </sheetView>
  </sheetViews>
  <sheetFormatPr defaultRowHeight="15" x14ac:dyDescent="0.25"/>
  <cols>
    <col min="1" max="1" width="5.85546875" customWidth="1"/>
    <col min="2" max="2" width="34.28515625" customWidth="1"/>
    <col min="3" max="3" width="14.28515625" customWidth="1"/>
    <col min="4" max="4" width="17.85546875" customWidth="1"/>
    <col min="5" max="5" width="15.85546875" customWidth="1"/>
    <col min="6" max="6" width="9.140625" hidden="1" customWidth="1"/>
  </cols>
  <sheetData>
    <row r="1" spans="1:6" ht="18.75" x14ac:dyDescent="0.3">
      <c r="A1" s="19" t="s">
        <v>43</v>
      </c>
      <c r="B1" s="75" t="s">
        <v>54</v>
      </c>
      <c r="C1" s="75"/>
      <c r="D1" s="75"/>
      <c r="E1" s="75"/>
      <c r="F1" s="75"/>
    </row>
    <row r="2" spans="1:6" ht="52.5" customHeight="1" x14ac:dyDescent="0.3">
      <c r="A2" s="19"/>
      <c r="B2" s="77" t="s">
        <v>71</v>
      </c>
      <c r="C2" s="77"/>
      <c r="D2" s="77"/>
      <c r="E2" s="30"/>
      <c r="F2" s="30"/>
    </row>
    <row r="3" spans="1:6" ht="18.75" x14ac:dyDescent="0.3">
      <c r="A3" s="20"/>
      <c r="B3" s="20"/>
      <c r="C3" s="20"/>
      <c r="D3" s="76" t="s">
        <v>44</v>
      </c>
      <c r="E3" s="76"/>
      <c r="F3" s="20"/>
    </row>
    <row r="4" spans="1:6" ht="70.5" customHeight="1" x14ac:dyDescent="0.3">
      <c r="A4" s="21" t="s">
        <v>0</v>
      </c>
      <c r="B4" s="29" t="s">
        <v>45</v>
      </c>
      <c r="C4" s="22" t="s">
        <v>46</v>
      </c>
      <c r="D4" s="21" t="s">
        <v>47</v>
      </c>
      <c r="E4" s="21" t="s">
        <v>55</v>
      </c>
      <c r="F4" s="20"/>
    </row>
    <row r="5" spans="1:6" ht="18.75" x14ac:dyDescent="0.3">
      <c r="A5" s="22">
        <v>1</v>
      </c>
      <c r="B5" s="23" t="s">
        <v>48</v>
      </c>
      <c r="C5" s="41">
        <v>101000</v>
      </c>
      <c r="D5" s="24">
        <f>C5/C10*100</f>
        <v>26.578947368421051</v>
      </c>
      <c r="E5" s="23">
        <f>C5*13%*48%</f>
        <v>6302.4</v>
      </c>
      <c r="F5" s="20"/>
    </row>
    <row r="6" spans="1:6" ht="18.75" x14ac:dyDescent="0.3">
      <c r="A6" s="22">
        <v>2</v>
      </c>
      <c r="B6" s="23" t="s">
        <v>49</v>
      </c>
      <c r="C6" s="41">
        <v>29000</v>
      </c>
      <c r="D6" s="24">
        <f>C6/C10*100</f>
        <v>7.6315789473684212</v>
      </c>
      <c r="E6" s="23">
        <f t="shared" ref="E6:E9" si="0">C6*13%*48%</f>
        <v>1809.6</v>
      </c>
      <c r="F6" s="20"/>
    </row>
    <row r="7" spans="1:6" ht="18.75" x14ac:dyDescent="0.3">
      <c r="A7" s="22">
        <v>3</v>
      </c>
      <c r="B7" s="23" t="s">
        <v>50</v>
      </c>
      <c r="C7" s="41">
        <v>13000</v>
      </c>
      <c r="D7" s="24">
        <f>C7/C10*100</f>
        <v>3.4210526315789478</v>
      </c>
      <c r="E7" s="23">
        <f t="shared" si="0"/>
        <v>811.19999999999993</v>
      </c>
      <c r="F7" s="20"/>
    </row>
    <row r="8" spans="1:6" ht="18.75" x14ac:dyDescent="0.3">
      <c r="A8" s="22">
        <v>4</v>
      </c>
      <c r="B8" s="23" t="s">
        <v>51</v>
      </c>
      <c r="C8" s="41">
        <v>237000</v>
      </c>
      <c r="D8" s="24">
        <f>C8/C10*100</f>
        <v>62.368421052631582</v>
      </c>
      <c r="E8" s="23">
        <f t="shared" si="0"/>
        <v>14788.8</v>
      </c>
      <c r="F8" s="20"/>
    </row>
    <row r="9" spans="1:6" ht="18.75" x14ac:dyDescent="0.3">
      <c r="A9" s="22">
        <v>5</v>
      </c>
      <c r="B9" s="23" t="s">
        <v>52</v>
      </c>
      <c r="C9" s="23">
        <v>237000</v>
      </c>
      <c r="D9" s="24">
        <f>C9/C10*100</f>
        <v>62.368421052631582</v>
      </c>
      <c r="E9" s="23">
        <f t="shared" si="0"/>
        <v>14788.8</v>
      </c>
      <c r="F9" s="20"/>
    </row>
    <row r="10" spans="1:6" ht="18.75" x14ac:dyDescent="0.3">
      <c r="A10" s="23"/>
      <c r="B10" s="25" t="s">
        <v>53</v>
      </c>
      <c r="C10" s="26">
        <f>C8+C7+C6+C5</f>
        <v>380000</v>
      </c>
      <c r="D10" s="26">
        <f>D8+D7+D6+D5</f>
        <v>100.00000000000001</v>
      </c>
      <c r="E10" s="23">
        <f>C10*13%*48%</f>
        <v>23712</v>
      </c>
      <c r="F10" s="20"/>
    </row>
    <row r="11" spans="1:6" ht="3.6" customHeight="1" x14ac:dyDescent="0.3">
      <c r="A11" s="27"/>
      <c r="B11" s="28"/>
      <c r="C11" s="28"/>
      <c r="D11" s="28"/>
      <c r="E11" s="20"/>
      <c r="F11" s="20"/>
    </row>
    <row r="12" spans="1:6" ht="18.75" x14ac:dyDescent="0.3">
      <c r="A12" s="19" t="s">
        <v>43</v>
      </c>
      <c r="B12" s="75" t="s">
        <v>54</v>
      </c>
      <c r="C12" s="75"/>
      <c r="D12" s="75"/>
      <c r="E12" s="75"/>
      <c r="F12" s="75"/>
    </row>
    <row r="13" spans="1:6" ht="36.75" customHeight="1" x14ac:dyDescent="0.25">
      <c r="A13" s="77" t="s">
        <v>73</v>
      </c>
      <c r="B13" s="77"/>
      <c r="C13" s="77"/>
      <c r="D13" s="77"/>
      <c r="E13" s="77"/>
      <c r="F13" s="30"/>
    </row>
    <row r="14" spans="1:6" ht="15.6" customHeight="1" x14ac:dyDescent="0.3">
      <c r="A14" s="20"/>
      <c r="B14" s="20"/>
      <c r="C14" s="20"/>
      <c r="D14" s="76" t="s">
        <v>44</v>
      </c>
      <c r="E14" s="76"/>
      <c r="F14" s="20"/>
    </row>
    <row r="15" spans="1:6" ht="75" x14ac:dyDescent="0.3">
      <c r="A15" s="21" t="s">
        <v>0</v>
      </c>
      <c r="B15" s="29" t="s">
        <v>45</v>
      </c>
      <c r="C15" s="22" t="s">
        <v>46</v>
      </c>
      <c r="D15" s="21" t="s">
        <v>47</v>
      </c>
      <c r="E15" s="21" t="s">
        <v>55</v>
      </c>
      <c r="F15" s="20"/>
    </row>
    <row r="16" spans="1:6" ht="18.75" x14ac:dyDescent="0.3">
      <c r="A16" s="22">
        <v>1</v>
      </c>
      <c r="B16" s="23" t="s">
        <v>48</v>
      </c>
      <c r="C16" s="41">
        <v>112000</v>
      </c>
      <c r="D16" s="24">
        <f>C16/C21*100</f>
        <v>26.794258373205743</v>
      </c>
      <c r="E16" s="23">
        <f>C16*13%*48%</f>
        <v>6988.8</v>
      </c>
      <c r="F16" s="20"/>
    </row>
    <row r="17" spans="1:6" ht="18.75" x14ac:dyDescent="0.3">
      <c r="A17" s="22">
        <v>2</v>
      </c>
      <c r="B17" s="23" t="s">
        <v>49</v>
      </c>
      <c r="C17" s="41">
        <v>33000</v>
      </c>
      <c r="D17" s="24">
        <f>C17/C21*100</f>
        <v>7.8947368421052628</v>
      </c>
      <c r="E17" s="23">
        <f t="shared" ref="E17:E20" si="1">C17*13%*48%</f>
        <v>2059.1999999999998</v>
      </c>
      <c r="F17" s="20"/>
    </row>
    <row r="18" spans="1:6" ht="18.75" x14ac:dyDescent="0.3">
      <c r="A18" s="22">
        <v>3</v>
      </c>
      <c r="B18" s="23" t="s">
        <v>50</v>
      </c>
      <c r="C18" s="41">
        <v>15000</v>
      </c>
      <c r="D18" s="24">
        <f>C18/C21*100</f>
        <v>3.5885167464114831</v>
      </c>
      <c r="E18" s="23">
        <f t="shared" si="1"/>
        <v>936</v>
      </c>
      <c r="F18" s="20"/>
    </row>
    <row r="19" spans="1:6" ht="18.75" x14ac:dyDescent="0.3">
      <c r="A19" s="22">
        <v>4</v>
      </c>
      <c r="B19" s="23" t="s">
        <v>51</v>
      </c>
      <c r="C19" s="41">
        <v>258000</v>
      </c>
      <c r="D19" s="24">
        <f>C19/C21*100</f>
        <v>61.722488038277511</v>
      </c>
      <c r="E19" s="23">
        <f t="shared" si="1"/>
        <v>16099.199999999999</v>
      </c>
      <c r="F19" s="20"/>
    </row>
    <row r="20" spans="1:6" ht="18.75" x14ac:dyDescent="0.3">
      <c r="A20" s="22">
        <v>5</v>
      </c>
      <c r="B20" s="23" t="s">
        <v>52</v>
      </c>
      <c r="C20" s="23">
        <v>258000</v>
      </c>
      <c r="D20" s="24">
        <f>C20/C21*100</f>
        <v>61.722488038277511</v>
      </c>
      <c r="E20" s="23">
        <f t="shared" si="1"/>
        <v>16099.199999999999</v>
      </c>
      <c r="F20" s="20"/>
    </row>
    <row r="21" spans="1:6" ht="18.75" x14ac:dyDescent="0.3">
      <c r="A21" s="23"/>
      <c r="B21" s="25" t="s">
        <v>53</v>
      </c>
      <c r="C21" s="26">
        <f>C19+C18+C17+C16</f>
        <v>418000</v>
      </c>
      <c r="D21" s="26">
        <f>D19+D18+D17+D16</f>
        <v>100</v>
      </c>
      <c r="E21" s="23">
        <f>E16+E17+E18+E19</f>
        <v>26083.199999999997</v>
      </c>
      <c r="F21" s="20"/>
    </row>
    <row r="22" spans="1:6" ht="6" customHeight="1" x14ac:dyDescent="0.25"/>
    <row r="23" spans="1:6" ht="18.75" x14ac:dyDescent="0.3">
      <c r="A23" s="19" t="s">
        <v>43</v>
      </c>
      <c r="B23" s="75" t="s">
        <v>54</v>
      </c>
      <c r="C23" s="75"/>
      <c r="D23" s="75"/>
      <c r="E23" s="75"/>
      <c r="F23" s="75"/>
    </row>
    <row r="24" spans="1:6" ht="38.25" customHeight="1" x14ac:dyDescent="0.25">
      <c r="A24" s="77" t="s">
        <v>317</v>
      </c>
      <c r="B24" s="77"/>
      <c r="C24" s="77"/>
      <c r="D24" s="77"/>
      <c r="E24" s="77"/>
      <c r="F24" s="30"/>
    </row>
    <row r="25" spans="1:6" ht="11.45" customHeight="1" x14ac:dyDescent="0.3">
      <c r="A25" s="20"/>
      <c r="B25" s="20"/>
      <c r="C25" s="20"/>
      <c r="D25" s="76" t="s">
        <v>44</v>
      </c>
      <c r="E25" s="76"/>
      <c r="F25" s="20"/>
    </row>
    <row r="26" spans="1:6" ht="75" x14ac:dyDescent="0.3">
      <c r="A26" s="21" t="s">
        <v>0</v>
      </c>
      <c r="B26" s="29" t="s">
        <v>45</v>
      </c>
      <c r="C26" s="22" t="s">
        <v>46</v>
      </c>
      <c r="D26" s="21" t="s">
        <v>47</v>
      </c>
      <c r="E26" s="21" t="s">
        <v>55</v>
      </c>
      <c r="F26" s="20"/>
    </row>
    <row r="27" spans="1:6" ht="18.75" x14ac:dyDescent="0.3">
      <c r="A27" s="22">
        <v>1</v>
      </c>
      <c r="B27" s="23" t="s">
        <v>48</v>
      </c>
      <c r="C27" s="41">
        <v>120000</v>
      </c>
      <c r="D27" s="24">
        <f>C27/C32*100</f>
        <v>25.316455696202532</v>
      </c>
      <c r="E27" s="23">
        <f>C27*13%*48%</f>
        <v>7488</v>
      </c>
      <c r="F27" s="20"/>
    </row>
    <row r="28" spans="1:6" ht="18.75" x14ac:dyDescent="0.3">
      <c r="A28" s="22">
        <v>2</v>
      </c>
      <c r="B28" s="23" t="s">
        <v>49</v>
      </c>
      <c r="C28" s="41">
        <v>36000</v>
      </c>
      <c r="D28" s="24">
        <f>C28/C32*100</f>
        <v>7.59493670886076</v>
      </c>
      <c r="E28" s="23">
        <f t="shared" ref="E28:E31" si="2">C28*13%*48%</f>
        <v>2246.4</v>
      </c>
      <c r="F28" s="20"/>
    </row>
    <row r="29" spans="1:6" ht="18.75" x14ac:dyDescent="0.3">
      <c r="A29" s="22">
        <v>3</v>
      </c>
      <c r="B29" s="23" t="s">
        <v>50</v>
      </c>
      <c r="C29" s="41">
        <v>18000</v>
      </c>
      <c r="D29" s="24">
        <f>C29/C32*100</f>
        <v>3.79746835443038</v>
      </c>
      <c r="E29" s="23">
        <f t="shared" si="2"/>
        <v>1123.2</v>
      </c>
      <c r="F29" s="20"/>
    </row>
    <row r="30" spans="1:6" ht="18.75" x14ac:dyDescent="0.3">
      <c r="A30" s="22">
        <v>4</v>
      </c>
      <c r="B30" s="23" t="s">
        <v>51</v>
      </c>
      <c r="C30" s="41">
        <v>300000</v>
      </c>
      <c r="D30" s="24">
        <f>C30/C32*100</f>
        <v>63.291139240506332</v>
      </c>
      <c r="E30" s="23">
        <f t="shared" si="2"/>
        <v>18720</v>
      </c>
      <c r="F30" s="20"/>
    </row>
    <row r="31" spans="1:6" ht="18.75" x14ac:dyDescent="0.3">
      <c r="A31" s="22">
        <v>5</v>
      </c>
      <c r="B31" s="23" t="s">
        <v>52</v>
      </c>
      <c r="C31" s="23">
        <v>300000</v>
      </c>
      <c r="D31" s="24">
        <f>C31/C32*100</f>
        <v>63.291139240506332</v>
      </c>
      <c r="E31" s="23">
        <f t="shared" si="2"/>
        <v>18720</v>
      </c>
      <c r="F31" s="20"/>
    </row>
    <row r="32" spans="1:6" ht="18.75" x14ac:dyDescent="0.3">
      <c r="A32" s="23"/>
      <c r="B32" s="25" t="s">
        <v>53</v>
      </c>
      <c r="C32" s="26">
        <f>C30+C29+C28+C27</f>
        <v>474000</v>
      </c>
      <c r="D32" s="26">
        <f>D30+D29+D28+D27</f>
        <v>100</v>
      </c>
      <c r="E32" s="23">
        <f>E27+E28+E29+E30</f>
        <v>29577.599999999999</v>
      </c>
      <c r="F32" s="20"/>
    </row>
    <row r="33" spans="2:4" ht="15.75" x14ac:dyDescent="0.25">
      <c r="B33" s="31" t="s">
        <v>12</v>
      </c>
      <c r="D33" s="32" t="s">
        <v>13</v>
      </c>
    </row>
    <row r="34" spans="2:4" ht="15.75" x14ac:dyDescent="0.25">
      <c r="B34" s="31"/>
      <c r="D34" s="32"/>
    </row>
  </sheetData>
  <mergeCells count="9">
    <mergeCell ref="B23:F23"/>
    <mergeCell ref="D25:E25"/>
    <mergeCell ref="A13:E13"/>
    <mergeCell ref="A24:E24"/>
    <mergeCell ref="B1:F1"/>
    <mergeCell ref="B2:D2"/>
    <mergeCell ref="D3:E3"/>
    <mergeCell ref="B12:F12"/>
    <mergeCell ref="D14:E14"/>
  </mergeCells>
  <pageMargins left="0.51181102362204722" right="0.51181102362204722" top="0" bottom="0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view="pageBreakPreview" zoomScale="60" zoomScaleNormal="100" workbookViewId="0">
      <selection activeCell="F16" sqref="F16"/>
    </sheetView>
  </sheetViews>
  <sheetFormatPr defaultRowHeight="15" x14ac:dyDescent="0.25"/>
  <cols>
    <col min="4" max="4" width="4.7109375" customWidth="1"/>
    <col min="6" max="6" width="13" customWidth="1"/>
  </cols>
  <sheetData>
    <row r="1" spans="1:9" x14ac:dyDescent="0.25">
      <c r="D1" s="3" t="s">
        <v>318</v>
      </c>
    </row>
    <row r="2" spans="1:9" x14ac:dyDescent="0.25">
      <c r="B2" t="s">
        <v>319</v>
      </c>
    </row>
    <row r="5" spans="1:9" ht="30.6" customHeight="1" x14ac:dyDescent="0.25">
      <c r="A5" s="78" t="s">
        <v>320</v>
      </c>
      <c r="B5" s="78"/>
      <c r="C5" s="78"/>
      <c r="D5" s="78"/>
      <c r="E5" s="78" t="s">
        <v>322</v>
      </c>
      <c r="F5" s="78"/>
      <c r="G5" s="1" t="s">
        <v>323</v>
      </c>
      <c r="H5" s="1" t="s">
        <v>324</v>
      </c>
      <c r="I5" s="1" t="s">
        <v>325</v>
      </c>
    </row>
    <row r="6" spans="1:9" x14ac:dyDescent="0.25">
      <c r="A6" s="79" t="s">
        <v>321</v>
      </c>
      <c r="B6" s="79"/>
      <c r="C6" s="79"/>
      <c r="D6" s="79"/>
      <c r="E6" s="80" t="s">
        <v>326</v>
      </c>
      <c r="F6" s="81"/>
      <c r="G6" s="2">
        <v>25</v>
      </c>
      <c r="H6" s="2">
        <v>26</v>
      </c>
      <c r="I6" s="2">
        <v>156</v>
      </c>
    </row>
    <row r="7" spans="1:9" x14ac:dyDescent="0.25">
      <c r="A7" s="79"/>
      <c r="B7" s="79"/>
      <c r="C7" s="79"/>
      <c r="D7" s="79"/>
      <c r="E7" s="80" t="s">
        <v>327</v>
      </c>
      <c r="F7" s="81"/>
      <c r="G7" s="2">
        <v>5</v>
      </c>
      <c r="H7" s="2">
        <v>5</v>
      </c>
      <c r="I7" s="2">
        <v>30</v>
      </c>
    </row>
    <row r="8" spans="1:9" x14ac:dyDescent="0.25">
      <c r="A8" s="79"/>
      <c r="B8" s="79"/>
      <c r="C8" s="79"/>
      <c r="D8" s="79"/>
      <c r="E8" s="80" t="s">
        <v>328</v>
      </c>
      <c r="F8" s="81"/>
      <c r="G8" s="2">
        <v>10</v>
      </c>
      <c r="H8" s="2">
        <v>11</v>
      </c>
      <c r="I8" s="2">
        <v>44</v>
      </c>
    </row>
    <row r="9" spans="1:9" ht="14.45" x14ac:dyDescent="0.3">
      <c r="A9" s="78"/>
      <c r="B9" s="78"/>
      <c r="C9" s="78"/>
      <c r="D9" s="78"/>
      <c r="E9" s="82"/>
      <c r="F9" s="83"/>
      <c r="G9" s="73">
        <v>45</v>
      </c>
      <c r="H9" s="73">
        <v>47</v>
      </c>
      <c r="I9" s="73">
        <v>230</v>
      </c>
    </row>
  </sheetData>
  <mergeCells count="8">
    <mergeCell ref="A5:D5"/>
    <mergeCell ref="E5:F5"/>
    <mergeCell ref="A6:D8"/>
    <mergeCell ref="A9:D9"/>
    <mergeCell ref="E6:F6"/>
    <mergeCell ref="E7:F7"/>
    <mergeCell ref="E8:F8"/>
    <mergeCell ref="E9:F9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="60" zoomScaleNormal="100" workbookViewId="0">
      <selection activeCell="F6" sqref="F6"/>
    </sheetView>
  </sheetViews>
  <sheetFormatPr defaultRowHeight="15" x14ac:dyDescent="0.25"/>
  <cols>
    <col min="1" max="1" width="6.85546875" customWidth="1"/>
    <col min="2" max="2" width="59.85546875" customWidth="1"/>
    <col min="3" max="3" width="8.5703125" customWidth="1"/>
  </cols>
  <sheetData>
    <row r="1" spans="1:4" x14ac:dyDescent="0.25">
      <c r="B1" s="3" t="s">
        <v>316</v>
      </c>
    </row>
    <row r="2" spans="1:4" x14ac:dyDescent="0.25">
      <c r="C2" s="37"/>
      <c r="D2" s="37" t="s">
        <v>59</v>
      </c>
    </row>
    <row r="3" spans="1:4" ht="45" x14ac:dyDescent="0.25">
      <c r="A3" s="1" t="s">
        <v>0</v>
      </c>
      <c r="B3" s="39" t="s">
        <v>64</v>
      </c>
      <c r="C3" s="1" t="s">
        <v>66</v>
      </c>
      <c r="D3" s="1" t="s">
        <v>65</v>
      </c>
    </row>
    <row r="4" spans="1:4" ht="67.900000000000006" customHeight="1" x14ac:dyDescent="0.25">
      <c r="A4" s="1">
        <v>1</v>
      </c>
      <c r="B4" s="38" t="s">
        <v>60</v>
      </c>
      <c r="C4" s="1">
        <v>34</v>
      </c>
      <c r="D4" s="2">
        <v>2803</v>
      </c>
    </row>
    <row r="5" spans="1:4" ht="80.45" customHeight="1" x14ac:dyDescent="0.25">
      <c r="A5" s="1">
        <v>2</v>
      </c>
      <c r="B5" s="38" t="s">
        <v>61</v>
      </c>
      <c r="C5" s="1">
        <v>0.23</v>
      </c>
      <c r="D5" s="40">
        <v>19</v>
      </c>
    </row>
    <row r="6" spans="1:4" ht="62.45" customHeight="1" x14ac:dyDescent="0.25">
      <c r="A6" s="2">
        <v>3</v>
      </c>
      <c r="B6" s="38" t="s">
        <v>62</v>
      </c>
      <c r="C6" s="2">
        <v>65.819999999999993</v>
      </c>
      <c r="D6" s="1">
        <v>5419</v>
      </c>
    </row>
    <row r="7" spans="1:4" ht="62.45" customHeight="1" x14ac:dyDescent="0.25">
      <c r="A7" s="2">
        <v>4</v>
      </c>
      <c r="B7" s="38" t="s">
        <v>63</v>
      </c>
      <c r="C7" s="2"/>
      <c r="D7" s="2">
        <v>0</v>
      </c>
    </row>
    <row r="8" spans="1:4" x14ac:dyDescent="0.25">
      <c r="A8" s="73"/>
      <c r="B8" s="73" t="s">
        <v>17</v>
      </c>
      <c r="C8" s="73"/>
      <c r="D8" s="74">
        <f>SUM(D4:D7)</f>
        <v>8241</v>
      </c>
    </row>
    <row r="10" spans="1:4" x14ac:dyDescent="0.25">
      <c r="A10" t="s">
        <v>12</v>
      </c>
      <c r="C10" t="s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zoomScale="60" zoomScaleNormal="100" workbookViewId="0">
      <selection activeCell="J22" sqref="J22"/>
    </sheetView>
  </sheetViews>
  <sheetFormatPr defaultRowHeight="15" x14ac:dyDescent="0.25"/>
  <cols>
    <col min="1" max="1" width="6.85546875" customWidth="1"/>
    <col min="2" max="2" width="25" customWidth="1"/>
    <col min="3" max="3" width="12.85546875" customWidth="1"/>
    <col min="4" max="4" width="11.7109375" customWidth="1"/>
    <col min="5" max="5" width="11.140625" customWidth="1"/>
    <col min="6" max="6" width="11.7109375" customWidth="1"/>
    <col min="7" max="7" width="13" customWidth="1"/>
    <col min="8" max="8" width="12" customWidth="1"/>
    <col min="9" max="9" width="11.5703125" customWidth="1"/>
    <col min="10" max="10" width="11.85546875" customWidth="1"/>
  </cols>
  <sheetData>
    <row r="1" spans="1:10" x14ac:dyDescent="0.25">
      <c r="D1" s="3" t="s">
        <v>312</v>
      </c>
    </row>
    <row r="2" spans="1:10" x14ac:dyDescent="0.25">
      <c r="C2" t="s">
        <v>311</v>
      </c>
    </row>
    <row r="4" spans="1:10" ht="31.5" customHeight="1" x14ac:dyDescent="0.25">
      <c r="A4" s="79" t="s">
        <v>0</v>
      </c>
      <c r="B4" s="79" t="s">
        <v>1</v>
      </c>
      <c r="C4" s="79" t="s">
        <v>3</v>
      </c>
      <c r="D4" s="79"/>
      <c r="E4" s="79" t="s">
        <v>6</v>
      </c>
      <c r="F4" s="79"/>
      <c r="G4" s="84" t="s">
        <v>10</v>
      </c>
      <c r="H4" s="79" t="s">
        <v>2</v>
      </c>
      <c r="I4" s="79"/>
      <c r="J4" s="79" t="s">
        <v>11</v>
      </c>
    </row>
    <row r="5" spans="1:10" ht="62.25" customHeight="1" x14ac:dyDescent="0.25">
      <c r="A5" s="79"/>
      <c r="B5" s="79"/>
      <c r="C5" s="1" t="s">
        <v>4</v>
      </c>
      <c r="D5" s="1" t="s">
        <v>5</v>
      </c>
      <c r="E5" s="1" t="s">
        <v>4</v>
      </c>
      <c r="F5" s="1" t="s">
        <v>5</v>
      </c>
      <c r="G5" s="85"/>
      <c r="H5" s="1" t="s">
        <v>7</v>
      </c>
      <c r="I5" s="1" t="s">
        <v>5</v>
      </c>
      <c r="J5" s="79"/>
    </row>
    <row r="6" spans="1:10" x14ac:dyDescent="0.25">
      <c r="A6" s="2">
        <v>1</v>
      </c>
      <c r="B6" s="2" t="s">
        <v>8</v>
      </c>
      <c r="C6" s="2">
        <v>14</v>
      </c>
      <c r="D6" s="2">
        <v>60</v>
      </c>
      <c r="E6" s="2">
        <v>384</v>
      </c>
      <c r="F6" s="2">
        <v>86</v>
      </c>
      <c r="G6" s="2">
        <f>D6+F6</f>
        <v>146</v>
      </c>
      <c r="H6" s="2">
        <v>368</v>
      </c>
      <c r="I6" s="2">
        <v>20</v>
      </c>
      <c r="J6" s="2">
        <f>F6+I6</f>
        <v>106</v>
      </c>
    </row>
    <row r="7" spans="1:10" x14ac:dyDescent="0.25">
      <c r="A7" s="2">
        <v>2</v>
      </c>
      <c r="B7" s="2" t="s">
        <v>9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9" spans="1:10" x14ac:dyDescent="0.25">
      <c r="D9" s="3" t="s">
        <v>75</v>
      </c>
    </row>
    <row r="10" spans="1:10" x14ac:dyDescent="0.25">
      <c r="C10" t="s">
        <v>313</v>
      </c>
    </row>
    <row r="12" spans="1:10" ht="30.75" customHeight="1" x14ac:dyDescent="0.25">
      <c r="A12" s="79" t="s">
        <v>0</v>
      </c>
      <c r="B12" s="79" t="s">
        <v>1</v>
      </c>
      <c r="C12" s="79" t="s">
        <v>3</v>
      </c>
      <c r="D12" s="79"/>
      <c r="E12" s="79" t="s">
        <v>6</v>
      </c>
      <c r="F12" s="79"/>
      <c r="G12" s="84" t="s">
        <v>10</v>
      </c>
      <c r="H12" s="79" t="s">
        <v>2</v>
      </c>
      <c r="I12" s="79"/>
      <c r="J12" s="79" t="s">
        <v>11</v>
      </c>
    </row>
    <row r="13" spans="1:10" ht="30" x14ac:dyDescent="0.25">
      <c r="A13" s="79"/>
      <c r="B13" s="79"/>
      <c r="C13" s="1" t="s">
        <v>4</v>
      </c>
      <c r="D13" s="1" t="s">
        <v>5</v>
      </c>
      <c r="E13" s="1" t="s">
        <v>4</v>
      </c>
      <c r="F13" s="1" t="s">
        <v>5</v>
      </c>
      <c r="G13" s="85"/>
      <c r="H13" s="1" t="s">
        <v>7</v>
      </c>
      <c r="I13" s="1" t="s">
        <v>5</v>
      </c>
      <c r="J13" s="79"/>
    </row>
    <row r="14" spans="1:10" x14ac:dyDescent="0.25">
      <c r="A14" s="2">
        <v>1</v>
      </c>
      <c r="B14" s="2" t="s">
        <v>8</v>
      </c>
      <c r="C14" s="2">
        <v>14</v>
      </c>
      <c r="D14" s="2">
        <v>63</v>
      </c>
      <c r="E14" s="2">
        <v>390</v>
      </c>
      <c r="F14" s="2">
        <v>88</v>
      </c>
      <c r="G14" s="2">
        <f>D14+F14</f>
        <v>151</v>
      </c>
      <c r="H14" s="2">
        <v>372</v>
      </c>
      <c r="I14" s="2">
        <v>22</v>
      </c>
      <c r="J14" s="2">
        <f>F14+I14</f>
        <v>110</v>
      </c>
    </row>
    <row r="15" spans="1:10" x14ac:dyDescent="0.25">
      <c r="A15" s="2">
        <v>2</v>
      </c>
      <c r="B15" s="2" t="s">
        <v>9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</row>
    <row r="17" spans="1:10" x14ac:dyDescent="0.25">
      <c r="D17" s="3" t="s">
        <v>314</v>
      </c>
    </row>
    <row r="18" spans="1:10" x14ac:dyDescent="0.25">
      <c r="C18" t="s">
        <v>315</v>
      </c>
    </row>
    <row r="20" spans="1:10" ht="30" customHeight="1" x14ac:dyDescent="0.25">
      <c r="A20" s="79" t="s">
        <v>0</v>
      </c>
      <c r="B20" s="79" t="s">
        <v>1</v>
      </c>
      <c r="C20" s="79" t="s">
        <v>3</v>
      </c>
      <c r="D20" s="79"/>
      <c r="E20" s="79" t="s">
        <v>6</v>
      </c>
      <c r="F20" s="79"/>
      <c r="G20" s="84" t="s">
        <v>10</v>
      </c>
      <c r="H20" s="79" t="s">
        <v>2</v>
      </c>
      <c r="I20" s="79"/>
      <c r="J20" s="79" t="s">
        <v>11</v>
      </c>
    </row>
    <row r="21" spans="1:10" ht="30" x14ac:dyDescent="0.25">
      <c r="A21" s="79"/>
      <c r="B21" s="79"/>
      <c r="C21" s="1" t="s">
        <v>4</v>
      </c>
      <c r="D21" s="1" t="s">
        <v>5</v>
      </c>
      <c r="E21" s="1" t="s">
        <v>4</v>
      </c>
      <c r="F21" s="1" t="s">
        <v>5</v>
      </c>
      <c r="G21" s="85"/>
      <c r="H21" s="1" t="s">
        <v>7</v>
      </c>
      <c r="I21" s="1" t="s">
        <v>5</v>
      </c>
      <c r="J21" s="79"/>
    </row>
    <row r="22" spans="1:10" x14ac:dyDescent="0.25">
      <c r="A22" s="2">
        <v>1</v>
      </c>
      <c r="B22" s="2" t="s">
        <v>8</v>
      </c>
      <c r="C22" s="2">
        <v>15</v>
      </c>
      <c r="D22" s="2">
        <v>67</v>
      </c>
      <c r="E22" s="2">
        <v>400</v>
      </c>
      <c r="F22" s="2">
        <v>100</v>
      </c>
      <c r="G22" s="2">
        <f>D22+F22</f>
        <v>167</v>
      </c>
      <c r="H22" s="2">
        <v>385</v>
      </c>
      <c r="I22" s="2">
        <v>24</v>
      </c>
      <c r="J22" s="2">
        <f>F22+I22</f>
        <v>124</v>
      </c>
    </row>
    <row r="23" spans="1:10" x14ac:dyDescent="0.25">
      <c r="A23" s="2">
        <v>2</v>
      </c>
      <c r="B23" s="2" t="s">
        <v>9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5" spans="1:10" x14ac:dyDescent="0.25">
      <c r="B25" t="s">
        <v>12</v>
      </c>
      <c r="D25" t="s">
        <v>13</v>
      </c>
    </row>
  </sheetData>
  <mergeCells count="21">
    <mergeCell ref="J12:J13"/>
    <mergeCell ref="A20:A21"/>
    <mergeCell ref="B20:B21"/>
    <mergeCell ref="C20:D20"/>
    <mergeCell ref="E20:F20"/>
    <mergeCell ref="G20:G21"/>
    <mergeCell ref="H20:I20"/>
    <mergeCell ref="J20:J21"/>
    <mergeCell ref="A12:A13"/>
    <mergeCell ref="B12:B13"/>
    <mergeCell ref="C12:D12"/>
    <mergeCell ref="E12:F12"/>
    <mergeCell ref="G12:G13"/>
    <mergeCell ref="H12:I12"/>
    <mergeCell ref="J4:J5"/>
    <mergeCell ref="G4:G5"/>
    <mergeCell ref="A4:A5"/>
    <mergeCell ref="B4:B5"/>
    <mergeCell ref="C4:D4"/>
    <mergeCell ref="E4:F4"/>
    <mergeCell ref="H4:I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="60" zoomScaleNormal="100" workbookViewId="0">
      <selection activeCell="F5" sqref="F5"/>
    </sheetView>
  </sheetViews>
  <sheetFormatPr defaultRowHeight="15" x14ac:dyDescent="0.25"/>
  <cols>
    <col min="1" max="1" width="5.7109375" customWidth="1"/>
    <col min="3" max="3" width="43.140625" customWidth="1"/>
    <col min="4" max="4" width="29.28515625" customWidth="1"/>
  </cols>
  <sheetData>
    <row r="1" spans="1:4" ht="59.25" customHeight="1" x14ac:dyDescent="0.25">
      <c r="A1" s="5"/>
      <c r="B1" s="86" t="s">
        <v>309</v>
      </c>
      <c r="C1" s="86"/>
      <c r="D1" s="86"/>
    </row>
    <row r="2" spans="1:4" ht="28.5" x14ac:dyDescent="0.25">
      <c r="A2" s="6" t="s">
        <v>0</v>
      </c>
      <c r="B2" s="7" t="s">
        <v>21</v>
      </c>
      <c r="C2" s="7" t="s">
        <v>22</v>
      </c>
      <c r="D2" s="7" t="s">
        <v>23</v>
      </c>
    </row>
    <row r="3" spans="1:4" ht="45" x14ac:dyDescent="0.25">
      <c r="A3" s="8">
        <v>1</v>
      </c>
      <c r="B3" s="9">
        <v>290</v>
      </c>
      <c r="C3" s="10" t="s">
        <v>33</v>
      </c>
      <c r="D3" s="11" t="s">
        <v>24</v>
      </c>
    </row>
    <row r="4" spans="1:4" ht="45" x14ac:dyDescent="0.25">
      <c r="A4" s="8">
        <v>3</v>
      </c>
      <c r="B4" s="9">
        <v>9</v>
      </c>
      <c r="C4" s="10" t="s">
        <v>33</v>
      </c>
      <c r="D4" s="11" t="s">
        <v>25</v>
      </c>
    </row>
    <row r="5" spans="1:4" ht="60" x14ac:dyDescent="0.25">
      <c r="A5" s="8">
        <v>4</v>
      </c>
      <c r="B5" s="9">
        <v>1.5</v>
      </c>
      <c r="C5" s="10" t="s">
        <v>33</v>
      </c>
      <c r="D5" s="11" t="s">
        <v>26</v>
      </c>
    </row>
    <row r="6" spans="1:4" ht="45" x14ac:dyDescent="0.25">
      <c r="A6" s="8">
        <v>5</v>
      </c>
      <c r="B6" s="9">
        <v>56</v>
      </c>
      <c r="C6" s="10" t="s">
        <v>33</v>
      </c>
      <c r="D6" s="11" t="s">
        <v>27</v>
      </c>
    </row>
    <row r="7" spans="1:4" ht="45" x14ac:dyDescent="0.25">
      <c r="A7" s="8">
        <v>6</v>
      </c>
      <c r="B7" s="9">
        <v>1.8</v>
      </c>
      <c r="C7" s="10" t="s">
        <v>33</v>
      </c>
      <c r="D7" s="11" t="s">
        <v>28</v>
      </c>
    </row>
    <row r="8" spans="1:4" ht="45" x14ac:dyDescent="0.25">
      <c r="A8" s="8">
        <v>7</v>
      </c>
      <c r="B8" s="9">
        <v>1.2</v>
      </c>
      <c r="C8" s="10" t="s">
        <v>33</v>
      </c>
      <c r="D8" s="11" t="s">
        <v>29</v>
      </c>
    </row>
    <row r="9" spans="1:4" ht="60" x14ac:dyDescent="0.25">
      <c r="A9" s="8">
        <v>9</v>
      </c>
      <c r="B9" s="9">
        <v>1.5</v>
      </c>
      <c r="C9" s="10" t="s">
        <v>33</v>
      </c>
      <c r="D9" s="11" t="s">
        <v>30</v>
      </c>
    </row>
    <row r="10" spans="1:4" ht="45" x14ac:dyDescent="0.25">
      <c r="A10" s="8">
        <v>10</v>
      </c>
      <c r="B10" s="9">
        <v>3</v>
      </c>
      <c r="C10" s="10" t="s">
        <v>33</v>
      </c>
      <c r="D10" s="11" t="s">
        <v>31</v>
      </c>
    </row>
    <row r="11" spans="1:4" ht="45" x14ac:dyDescent="0.25">
      <c r="A11" s="8">
        <v>11</v>
      </c>
      <c r="B11" s="12">
        <v>268</v>
      </c>
      <c r="C11" s="10" t="s">
        <v>33</v>
      </c>
      <c r="D11" s="14" t="s">
        <v>32</v>
      </c>
    </row>
    <row r="12" spans="1:4" x14ac:dyDescent="0.25">
      <c r="A12" s="16" t="s">
        <v>17</v>
      </c>
      <c r="B12" s="17">
        <f>SUM(B3:B11)</f>
        <v>632</v>
      </c>
      <c r="C12" s="13"/>
      <c r="D12" s="14"/>
    </row>
    <row r="13" spans="1:4" ht="14.45" x14ac:dyDescent="0.3">
      <c r="A13" s="5"/>
      <c r="B13" s="5"/>
      <c r="C13" s="5"/>
      <c r="D13" s="15"/>
    </row>
    <row r="14" spans="1:4" x14ac:dyDescent="0.25">
      <c r="A14" s="5"/>
      <c r="B14" s="18" t="s">
        <v>310</v>
      </c>
      <c r="C14" s="18"/>
      <c r="D14" s="15"/>
    </row>
    <row r="15" spans="1:4" x14ac:dyDescent="0.25">
      <c r="A15" s="5"/>
      <c r="B15" s="5"/>
      <c r="C15" s="5"/>
      <c r="D15" s="15"/>
    </row>
    <row r="16" spans="1:4" x14ac:dyDescent="0.25">
      <c r="A16" s="5"/>
      <c r="B16" s="87" t="s">
        <v>34</v>
      </c>
      <c r="C16" s="87"/>
      <c r="D16" s="15"/>
    </row>
  </sheetData>
  <mergeCells count="2">
    <mergeCell ref="B1:D1"/>
    <mergeCell ref="B16:C16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60" zoomScaleNormal="100" workbookViewId="0">
      <selection activeCell="F14" sqref="F14"/>
    </sheetView>
  </sheetViews>
  <sheetFormatPr defaultRowHeight="15" x14ac:dyDescent="0.25"/>
  <cols>
    <col min="2" max="2" width="27.7109375" customWidth="1"/>
    <col min="3" max="3" width="13.5703125" customWidth="1"/>
    <col min="4" max="4" width="12.7109375" customWidth="1"/>
  </cols>
  <sheetData>
    <row r="1" spans="1:5" x14ac:dyDescent="0.25">
      <c r="B1" s="3" t="s">
        <v>72</v>
      </c>
    </row>
    <row r="2" spans="1:5" x14ac:dyDescent="0.25">
      <c r="D2" s="37" t="s">
        <v>59</v>
      </c>
    </row>
    <row r="3" spans="1:5" ht="45" x14ac:dyDescent="0.25">
      <c r="A3" s="1" t="s">
        <v>0</v>
      </c>
      <c r="B3" s="1" t="s">
        <v>56</v>
      </c>
      <c r="C3" s="1" t="s">
        <v>57</v>
      </c>
      <c r="D3" s="1" t="s">
        <v>58</v>
      </c>
      <c r="E3" s="4"/>
    </row>
    <row r="4" spans="1:5" ht="94.15" customHeight="1" x14ac:dyDescent="0.25">
      <c r="A4" s="72">
        <v>1</v>
      </c>
      <c r="B4" s="71" t="s">
        <v>307</v>
      </c>
      <c r="C4" s="2">
        <v>200</v>
      </c>
      <c r="D4" s="2">
        <v>185</v>
      </c>
      <c r="E4" s="4"/>
    </row>
    <row r="5" spans="1:5" ht="14.45" x14ac:dyDescent="0.3">
      <c r="E5" s="4"/>
    </row>
    <row r="6" spans="1:5" x14ac:dyDescent="0.25">
      <c r="B6" s="3" t="s">
        <v>74</v>
      </c>
      <c r="E6" s="4"/>
    </row>
    <row r="7" spans="1:5" x14ac:dyDescent="0.25">
      <c r="D7" s="37" t="s">
        <v>59</v>
      </c>
    </row>
    <row r="8" spans="1:5" ht="45" x14ac:dyDescent="0.25">
      <c r="A8" s="1" t="s">
        <v>0</v>
      </c>
      <c r="B8" s="1" t="s">
        <v>56</v>
      </c>
      <c r="C8" s="1" t="s">
        <v>57</v>
      </c>
      <c r="D8" s="1" t="s">
        <v>58</v>
      </c>
    </row>
    <row r="9" spans="1:5" ht="91.15" customHeight="1" x14ac:dyDescent="0.25">
      <c r="A9" s="72">
        <v>1</v>
      </c>
      <c r="B9" s="71" t="s">
        <v>307</v>
      </c>
      <c r="C9" s="2">
        <v>205</v>
      </c>
      <c r="D9" s="2">
        <v>189</v>
      </c>
    </row>
    <row r="11" spans="1:5" x14ac:dyDescent="0.25">
      <c r="B11" s="3" t="s">
        <v>308</v>
      </c>
    </row>
    <row r="12" spans="1:5" x14ac:dyDescent="0.25">
      <c r="D12" s="37" t="s">
        <v>59</v>
      </c>
    </row>
    <row r="13" spans="1:5" ht="45" x14ac:dyDescent="0.25">
      <c r="A13" s="1" t="s">
        <v>0</v>
      </c>
      <c r="B13" s="1" t="s">
        <v>56</v>
      </c>
      <c r="C13" s="1" t="s">
        <v>57</v>
      </c>
      <c r="D13" s="1" t="s">
        <v>58</v>
      </c>
    </row>
    <row r="14" spans="1:5" ht="90.6" customHeight="1" x14ac:dyDescent="0.25">
      <c r="A14" s="72">
        <v>1</v>
      </c>
      <c r="B14" s="71" t="s">
        <v>307</v>
      </c>
      <c r="C14" s="2">
        <v>210</v>
      </c>
      <c r="D14" s="2">
        <v>194</v>
      </c>
    </row>
    <row r="16" spans="1:5" x14ac:dyDescent="0.25">
      <c r="A16" t="s">
        <v>12</v>
      </c>
      <c r="D16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view="pageBreakPreview" topLeftCell="A48" zoomScaleNormal="100" zoomScaleSheetLayoutView="100" workbookViewId="0">
      <selection activeCell="D51" sqref="D51"/>
    </sheetView>
  </sheetViews>
  <sheetFormatPr defaultRowHeight="15" x14ac:dyDescent="0.25"/>
  <cols>
    <col min="1" max="1" width="6.42578125" customWidth="1"/>
    <col min="2" max="2" width="14.7109375" customWidth="1"/>
    <col min="3" max="3" width="14.140625" customWidth="1"/>
    <col min="4" max="4" width="16.28515625" customWidth="1"/>
    <col min="6" max="6" width="10.7109375" customWidth="1"/>
    <col min="7" max="7" width="10.140625" customWidth="1"/>
    <col min="9" max="9" width="18.28515625" customWidth="1"/>
    <col min="10" max="10" width="10.28515625" customWidth="1"/>
    <col min="11" max="11" width="11.7109375" customWidth="1"/>
    <col min="12" max="12" width="9.85546875" customWidth="1"/>
  </cols>
  <sheetData>
    <row r="1" spans="1:12" x14ac:dyDescent="0.25">
      <c r="B1" s="88" t="s">
        <v>80</v>
      </c>
      <c r="C1" s="88"/>
      <c r="D1" s="88"/>
      <c r="E1" s="88"/>
      <c r="F1" s="88"/>
    </row>
    <row r="3" spans="1:12" x14ac:dyDescent="0.25">
      <c r="A3" s="43"/>
      <c r="B3" s="89" t="s">
        <v>81</v>
      </c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ht="14.45" x14ac:dyDescent="0.3">
      <c r="A4" s="44"/>
      <c r="B4" s="45"/>
      <c r="C4" s="45"/>
      <c r="D4" s="45"/>
      <c r="E4" s="47"/>
      <c r="F4" s="48"/>
      <c r="G4" s="49"/>
      <c r="H4" s="47"/>
      <c r="I4" s="47"/>
      <c r="J4" s="46"/>
      <c r="K4" s="47"/>
      <c r="L4" s="50"/>
    </row>
    <row r="5" spans="1:12" ht="14.45" customHeight="1" x14ac:dyDescent="0.25">
      <c r="A5" s="90" t="s">
        <v>82</v>
      </c>
      <c r="B5" s="90" t="s">
        <v>83</v>
      </c>
      <c r="C5" s="91" t="s">
        <v>84</v>
      </c>
      <c r="D5" s="91" t="s">
        <v>85</v>
      </c>
      <c r="E5" s="90" t="s">
        <v>67</v>
      </c>
      <c r="F5" s="90" t="s">
        <v>86</v>
      </c>
      <c r="G5" s="90"/>
      <c r="H5" s="90"/>
      <c r="I5" s="90"/>
      <c r="J5" s="90"/>
      <c r="K5" s="90"/>
      <c r="L5" s="93" t="s">
        <v>87</v>
      </c>
    </row>
    <row r="6" spans="1:12" ht="52.9" customHeight="1" x14ac:dyDescent="0.25">
      <c r="A6" s="90"/>
      <c r="B6" s="90"/>
      <c r="C6" s="92"/>
      <c r="D6" s="92"/>
      <c r="E6" s="90"/>
      <c r="F6" s="51" t="s">
        <v>88</v>
      </c>
      <c r="G6" s="52" t="s">
        <v>89</v>
      </c>
      <c r="H6" s="53" t="s">
        <v>90</v>
      </c>
      <c r="I6" s="53" t="s">
        <v>91</v>
      </c>
      <c r="J6" s="53" t="s">
        <v>92</v>
      </c>
      <c r="K6" s="53" t="s">
        <v>93</v>
      </c>
      <c r="L6" s="93"/>
    </row>
    <row r="7" spans="1:12" ht="14.45" x14ac:dyDescent="0.3">
      <c r="A7" s="54">
        <v>1</v>
      </c>
      <c r="B7" s="54">
        <v>2</v>
      </c>
      <c r="C7" s="54">
        <v>3</v>
      </c>
      <c r="D7" s="54">
        <v>4</v>
      </c>
      <c r="E7" s="54">
        <v>6</v>
      </c>
      <c r="F7" s="54">
        <v>7</v>
      </c>
      <c r="G7" s="54">
        <v>8</v>
      </c>
      <c r="H7" s="54">
        <v>9</v>
      </c>
      <c r="I7" s="54">
        <v>10</v>
      </c>
      <c r="J7" s="54">
        <v>11</v>
      </c>
      <c r="K7" s="54">
        <v>12</v>
      </c>
      <c r="L7" s="54">
        <v>13</v>
      </c>
    </row>
    <row r="8" spans="1:12" ht="47.25" customHeight="1" x14ac:dyDescent="0.25">
      <c r="A8" s="55">
        <v>1</v>
      </c>
      <c r="B8" s="56" t="s">
        <v>94</v>
      </c>
      <c r="C8" s="57" t="s">
        <v>95</v>
      </c>
      <c r="D8" s="56" t="s">
        <v>96</v>
      </c>
      <c r="E8" s="58" t="s">
        <v>97</v>
      </c>
      <c r="F8" s="59">
        <v>60</v>
      </c>
      <c r="G8" s="60">
        <v>1000</v>
      </c>
      <c r="H8" s="58" t="s">
        <v>98</v>
      </c>
      <c r="I8" s="58" t="s">
        <v>99</v>
      </c>
      <c r="J8" s="61">
        <v>41220</v>
      </c>
      <c r="K8" s="61">
        <v>44872</v>
      </c>
      <c r="L8" s="60">
        <v>1000</v>
      </c>
    </row>
    <row r="9" spans="1:12" ht="47.25" customHeight="1" x14ac:dyDescent="0.25">
      <c r="A9" s="55">
        <v>2</v>
      </c>
      <c r="B9" s="56" t="s">
        <v>100</v>
      </c>
      <c r="C9" s="62" t="s">
        <v>101</v>
      </c>
      <c r="D9" s="62" t="s">
        <v>102</v>
      </c>
      <c r="E9" s="58" t="s">
        <v>68</v>
      </c>
      <c r="F9" s="59">
        <v>70000</v>
      </c>
      <c r="G9" s="60">
        <v>4460</v>
      </c>
      <c r="H9" s="58" t="s">
        <v>103</v>
      </c>
      <c r="I9" s="58" t="s">
        <v>104</v>
      </c>
      <c r="J9" s="61">
        <v>41978</v>
      </c>
      <c r="K9" s="61">
        <v>59875</v>
      </c>
      <c r="L9" s="60">
        <v>4460</v>
      </c>
    </row>
    <row r="10" spans="1:12" ht="47.25" customHeight="1" x14ac:dyDescent="0.25">
      <c r="A10" s="55">
        <v>3</v>
      </c>
      <c r="B10" s="56" t="s">
        <v>105</v>
      </c>
      <c r="C10" s="62" t="s">
        <v>106</v>
      </c>
      <c r="D10" s="62" t="s">
        <v>107</v>
      </c>
      <c r="E10" s="58" t="s">
        <v>108</v>
      </c>
      <c r="F10" s="59">
        <v>25000</v>
      </c>
      <c r="G10" s="60">
        <v>730</v>
      </c>
      <c r="H10" s="58" t="s">
        <v>109</v>
      </c>
      <c r="I10" s="58" t="s">
        <v>110</v>
      </c>
      <c r="J10" s="61">
        <v>42111</v>
      </c>
      <c r="K10" s="61">
        <v>43938</v>
      </c>
      <c r="L10" s="60">
        <v>183</v>
      </c>
    </row>
    <row r="11" spans="1:12" ht="47.25" customHeight="1" x14ac:dyDescent="0.25">
      <c r="A11" s="55">
        <v>4</v>
      </c>
      <c r="B11" s="56" t="s">
        <v>105</v>
      </c>
      <c r="C11" s="62" t="s">
        <v>106</v>
      </c>
      <c r="D11" s="62" t="s">
        <v>107</v>
      </c>
      <c r="E11" s="58" t="s">
        <v>111</v>
      </c>
      <c r="F11" s="59">
        <v>40000</v>
      </c>
      <c r="G11" s="60">
        <v>1200</v>
      </c>
      <c r="H11" s="58" t="s">
        <v>112</v>
      </c>
      <c r="I11" s="58" t="s">
        <v>113</v>
      </c>
      <c r="J11" s="61">
        <v>42111</v>
      </c>
      <c r="K11" s="61">
        <v>43938</v>
      </c>
      <c r="L11" s="60">
        <v>1200</v>
      </c>
    </row>
    <row r="12" spans="1:12" ht="47.25" customHeight="1" x14ac:dyDescent="0.25">
      <c r="A12" s="55">
        <v>5</v>
      </c>
      <c r="B12" s="56" t="s">
        <v>114</v>
      </c>
      <c r="C12" s="62" t="s">
        <v>115</v>
      </c>
      <c r="D12" s="62" t="s">
        <v>116</v>
      </c>
      <c r="E12" s="58" t="s">
        <v>117</v>
      </c>
      <c r="F12" s="59">
        <v>82800</v>
      </c>
      <c r="G12" s="60">
        <v>830</v>
      </c>
      <c r="H12" s="58" t="s">
        <v>118</v>
      </c>
      <c r="I12" s="58" t="s">
        <v>119</v>
      </c>
      <c r="J12" s="61">
        <v>42817</v>
      </c>
      <c r="K12" s="61">
        <v>43913</v>
      </c>
      <c r="L12" s="60">
        <v>830</v>
      </c>
    </row>
    <row r="13" spans="1:12" ht="47.25" customHeight="1" x14ac:dyDescent="0.25">
      <c r="A13" s="55">
        <v>6</v>
      </c>
      <c r="B13" s="56" t="s">
        <v>114</v>
      </c>
      <c r="C13" s="62" t="s">
        <v>115</v>
      </c>
      <c r="D13" s="62" t="s">
        <v>116</v>
      </c>
      <c r="E13" s="58" t="s">
        <v>120</v>
      </c>
      <c r="F13" s="59">
        <v>1060000</v>
      </c>
      <c r="G13" s="60">
        <v>4240</v>
      </c>
      <c r="H13" s="58" t="s">
        <v>121</v>
      </c>
      <c r="I13" s="58" t="s">
        <v>122</v>
      </c>
      <c r="J13" s="61">
        <v>42817</v>
      </c>
      <c r="K13" s="61">
        <v>43913</v>
      </c>
      <c r="L13" s="60">
        <v>4240</v>
      </c>
    </row>
    <row r="14" spans="1:12" ht="47.25" customHeight="1" x14ac:dyDescent="0.25">
      <c r="A14" s="55">
        <v>7</v>
      </c>
      <c r="B14" s="56" t="s">
        <v>114</v>
      </c>
      <c r="C14" s="62" t="s">
        <v>115</v>
      </c>
      <c r="D14" s="62" t="s">
        <v>116</v>
      </c>
      <c r="E14" s="58" t="s">
        <v>117</v>
      </c>
      <c r="F14" s="59">
        <v>100000</v>
      </c>
      <c r="G14" s="60">
        <v>4000</v>
      </c>
      <c r="H14" s="58" t="s">
        <v>123</v>
      </c>
      <c r="I14" s="58" t="s">
        <v>124</v>
      </c>
      <c r="J14" s="61">
        <v>42821</v>
      </c>
      <c r="K14" s="61">
        <v>43917</v>
      </c>
      <c r="L14" s="60">
        <v>4000</v>
      </c>
    </row>
    <row r="15" spans="1:12" ht="47.25" customHeight="1" x14ac:dyDescent="0.25">
      <c r="A15" s="55">
        <v>8</v>
      </c>
      <c r="B15" s="56" t="s">
        <v>125</v>
      </c>
      <c r="C15" s="62" t="s">
        <v>126</v>
      </c>
      <c r="D15" s="62" t="s">
        <v>127</v>
      </c>
      <c r="E15" s="58" t="s">
        <v>128</v>
      </c>
      <c r="F15" s="59">
        <v>80000</v>
      </c>
      <c r="G15" s="60">
        <v>3228</v>
      </c>
      <c r="H15" s="58" t="s">
        <v>129</v>
      </c>
      <c r="I15" s="58" t="s">
        <v>130</v>
      </c>
      <c r="J15" s="61">
        <v>42767</v>
      </c>
      <c r="K15" s="61">
        <v>60664</v>
      </c>
      <c r="L15" s="60">
        <v>3228</v>
      </c>
    </row>
    <row r="16" spans="1:12" ht="47.25" customHeight="1" x14ac:dyDescent="0.25">
      <c r="A16" s="55">
        <v>9</v>
      </c>
      <c r="B16" s="56" t="s">
        <v>131</v>
      </c>
      <c r="C16" s="62" t="s">
        <v>132</v>
      </c>
      <c r="D16" s="62" t="s">
        <v>133</v>
      </c>
      <c r="E16" s="58" t="s">
        <v>128</v>
      </c>
      <c r="F16" s="59">
        <v>1000000</v>
      </c>
      <c r="G16" s="60">
        <v>2150</v>
      </c>
      <c r="H16" s="58" t="s">
        <v>134</v>
      </c>
      <c r="I16" s="58" t="s">
        <v>135</v>
      </c>
      <c r="J16" s="61">
        <v>42821</v>
      </c>
      <c r="K16" s="61">
        <v>43917</v>
      </c>
      <c r="L16" s="60">
        <v>2150</v>
      </c>
    </row>
    <row r="17" spans="1:12" ht="47.25" customHeight="1" x14ac:dyDescent="0.25">
      <c r="A17" s="55">
        <v>10</v>
      </c>
      <c r="B17" s="56" t="s">
        <v>136</v>
      </c>
      <c r="C17" s="62" t="s">
        <v>137</v>
      </c>
      <c r="D17" s="62" t="s">
        <v>138</v>
      </c>
      <c r="E17" s="58" t="s">
        <v>117</v>
      </c>
      <c r="F17" s="59">
        <v>1000000</v>
      </c>
      <c r="G17" s="60">
        <v>4000</v>
      </c>
      <c r="H17" s="58" t="s">
        <v>139</v>
      </c>
      <c r="I17" s="58" t="s">
        <v>140</v>
      </c>
      <c r="J17" s="61">
        <v>42822</v>
      </c>
      <c r="K17" s="61">
        <v>43918</v>
      </c>
      <c r="L17" s="60">
        <v>4000</v>
      </c>
    </row>
    <row r="18" spans="1:12" ht="47.25" customHeight="1" x14ac:dyDescent="0.25">
      <c r="A18" s="55">
        <v>11</v>
      </c>
      <c r="B18" s="56" t="s">
        <v>141</v>
      </c>
      <c r="C18" s="62" t="s">
        <v>142</v>
      </c>
      <c r="D18" s="62" t="s">
        <v>143</v>
      </c>
      <c r="E18" s="58" t="s">
        <v>144</v>
      </c>
      <c r="F18" s="59">
        <v>600000</v>
      </c>
      <c r="G18" s="60">
        <v>3600</v>
      </c>
      <c r="H18" s="58" t="s">
        <v>145</v>
      </c>
      <c r="I18" s="58" t="s">
        <v>146</v>
      </c>
      <c r="J18" s="61">
        <v>42767</v>
      </c>
      <c r="K18" s="61">
        <v>60664</v>
      </c>
      <c r="L18" s="60">
        <v>3600</v>
      </c>
    </row>
    <row r="19" spans="1:12" ht="47.25" customHeight="1" x14ac:dyDescent="0.25">
      <c r="A19" s="55">
        <v>12</v>
      </c>
      <c r="B19" s="56" t="s">
        <v>147</v>
      </c>
      <c r="C19" s="62" t="s">
        <v>148</v>
      </c>
      <c r="D19" s="62" t="s">
        <v>149</v>
      </c>
      <c r="E19" s="58" t="s">
        <v>117</v>
      </c>
      <c r="F19" s="59">
        <v>700000</v>
      </c>
      <c r="G19" s="60">
        <v>3300</v>
      </c>
      <c r="H19" s="58" t="s">
        <v>150</v>
      </c>
      <c r="I19" s="58" t="s">
        <v>151</v>
      </c>
      <c r="J19" s="61">
        <v>42823</v>
      </c>
      <c r="K19" s="61">
        <v>43919</v>
      </c>
      <c r="L19" s="60">
        <v>3300</v>
      </c>
    </row>
    <row r="20" spans="1:12" ht="47.25" customHeight="1" x14ac:dyDescent="0.25">
      <c r="A20" s="55">
        <v>13</v>
      </c>
      <c r="B20" s="56" t="s">
        <v>125</v>
      </c>
      <c r="C20" s="62" t="s">
        <v>126</v>
      </c>
      <c r="D20" s="62" t="s">
        <v>127</v>
      </c>
      <c r="E20" s="58" t="s">
        <v>144</v>
      </c>
      <c r="F20" s="59">
        <v>1400000</v>
      </c>
      <c r="G20" s="60">
        <v>7686</v>
      </c>
      <c r="H20" s="58" t="s">
        <v>152</v>
      </c>
      <c r="I20" s="58" t="s">
        <v>153</v>
      </c>
      <c r="J20" s="61">
        <v>42767</v>
      </c>
      <c r="K20" s="61">
        <v>60664</v>
      </c>
      <c r="L20" s="60">
        <v>7686</v>
      </c>
    </row>
    <row r="21" spans="1:12" ht="47.25" customHeight="1" x14ac:dyDescent="0.25">
      <c r="A21" s="55">
        <v>14</v>
      </c>
      <c r="B21" s="56" t="s">
        <v>154</v>
      </c>
      <c r="C21" s="62" t="s">
        <v>155</v>
      </c>
      <c r="D21" s="62" t="s">
        <v>156</v>
      </c>
      <c r="E21" s="58" t="s">
        <v>144</v>
      </c>
      <c r="F21" s="59">
        <v>400000</v>
      </c>
      <c r="G21" s="60">
        <v>2400</v>
      </c>
      <c r="H21" s="58" t="s">
        <v>157</v>
      </c>
      <c r="I21" s="58" t="s">
        <v>158</v>
      </c>
      <c r="J21" s="61">
        <v>42767</v>
      </c>
      <c r="K21" s="61">
        <v>60664</v>
      </c>
      <c r="L21" s="60">
        <v>2400</v>
      </c>
    </row>
    <row r="22" spans="1:12" ht="47.25" customHeight="1" x14ac:dyDescent="0.25">
      <c r="A22" s="55">
        <v>15</v>
      </c>
      <c r="B22" s="56" t="s">
        <v>159</v>
      </c>
      <c r="C22" s="62" t="s">
        <v>160</v>
      </c>
      <c r="D22" s="62" t="s">
        <v>161</v>
      </c>
      <c r="E22" s="58" t="s">
        <v>144</v>
      </c>
      <c r="F22" s="59">
        <v>700000</v>
      </c>
      <c r="G22" s="60">
        <v>4200</v>
      </c>
      <c r="H22" s="58" t="s">
        <v>162</v>
      </c>
      <c r="I22" s="58" t="s">
        <v>163</v>
      </c>
      <c r="J22" s="61">
        <v>42767</v>
      </c>
      <c r="K22" s="61">
        <v>60664</v>
      </c>
      <c r="L22" s="60">
        <v>4200</v>
      </c>
    </row>
    <row r="23" spans="1:12" ht="47.25" customHeight="1" x14ac:dyDescent="0.25">
      <c r="A23" s="55">
        <v>16</v>
      </c>
      <c r="B23" s="56" t="s">
        <v>164</v>
      </c>
      <c r="C23" s="62" t="s">
        <v>165</v>
      </c>
      <c r="D23" s="62" t="s">
        <v>166</v>
      </c>
      <c r="E23" s="58" t="s">
        <v>69</v>
      </c>
      <c r="F23" s="59">
        <v>1500</v>
      </c>
      <c r="G23" s="60">
        <v>2250</v>
      </c>
      <c r="H23" s="58" t="s">
        <v>167</v>
      </c>
      <c r="I23" s="58" t="s">
        <v>168</v>
      </c>
      <c r="J23" s="61">
        <v>42962</v>
      </c>
      <c r="K23" s="61">
        <v>50267</v>
      </c>
      <c r="L23" s="60">
        <v>2250</v>
      </c>
    </row>
    <row r="24" spans="1:12" ht="47.25" customHeight="1" x14ac:dyDescent="0.25">
      <c r="A24" s="55">
        <v>17</v>
      </c>
      <c r="B24" s="56" t="s">
        <v>169</v>
      </c>
      <c r="C24" s="62" t="s">
        <v>170</v>
      </c>
      <c r="D24" s="62" t="s">
        <v>171</v>
      </c>
      <c r="E24" s="58" t="s">
        <v>172</v>
      </c>
      <c r="F24" s="59">
        <v>320000</v>
      </c>
      <c r="G24" s="60">
        <v>22400</v>
      </c>
      <c r="H24" s="58" t="s">
        <v>173</v>
      </c>
      <c r="I24" s="58" t="s">
        <v>174</v>
      </c>
      <c r="J24" s="61">
        <v>42972</v>
      </c>
      <c r="K24" s="61"/>
      <c r="L24" s="60">
        <v>22400</v>
      </c>
    </row>
    <row r="25" spans="1:12" ht="47.25" customHeight="1" x14ac:dyDescent="0.25">
      <c r="A25" s="55">
        <v>18</v>
      </c>
      <c r="B25" s="56" t="s">
        <v>175</v>
      </c>
      <c r="C25" s="62" t="s">
        <v>176</v>
      </c>
      <c r="D25" s="62" t="s">
        <v>177</v>
      </c>
      <c r="E25" s="58" t="s">
        <v>108</v>
      </c>
      <c r="F25" s="59">
        <v>25000</v>
      </c>
      <c r="G25" s="60">
        <v>1100</v>
      </c>
      <c r="H25" s="58" t="s">
        <v>178</v>
      </c>
      <c r="I25" s="58" t="s">
        <v>179</v>
      </c>
      <c r="J25" s="61">
        <v>43453</v>
      </c>
      <c r="K25" s="61">
        <v>47106</v>
      </c>
      <c r="L25" s="60">
        <v>1100</v>
      </c>
    </row>
    <row r="26" spans="1:12" ht="47.25" customHeight="1" x14ac:dyDescent="0.25">
      <c r="A26" s="55">
        <v>19</v>
      </c>
      <c r="B26" s="56" t="s">
        <v>180</v>
      </c>
      <c r="C26" s="62" t="s">
        <v>181</v>
      </c>
      <c r="D26" s="62" t="s">
        <v>182</v>
      </c>
      <c r="E26" s="58" t="s">
        <v>69</v>
      </c>
      <c r="F26" s="59">
        <v>1500</v>
      </c>
      <c r="G26" s="60">
        <v>3400</v>
      </c>
      <c r="H26" s="58" t="s">
        <v>183</v>
      </c>
      <c r="I26" s="58" t="s">
        <v>184</v>
      </c>
      <c r="J26" s="61">
        <v>43480</v>
      </c>
      <c r="K26" s="61">
        <v>50785</v>
      </c>
      <c r="L26" s="60">
        <v>3400</v>
      </c>
    </row>
    <row r="27" spans="1:12" ht="47.25" customHeight="1" x14ac:dyDescent="0.25">
      <c r="A27" s="55">
        <v>20</v>
      </c>
      <c r="B27" s="56" t="s">
        <v>185</v>
      </c>
      <c r="C27" s="62" t="s">
        <v>186</v>
      </c>
      <c r="D27" s="62" t="s">
        <v>187</v>
      </c>
      <c r="E27" s="58" t="s">
        <v>69</v>
      </c>
      <c r="F27" s="59">
        <v>1499</v>
      </c>
      <c r="G27" s="60">
        <v>3400</v>
      </c>
      <c r="H27" s="58" t="s">
        <v>188</v>
      </c>
      <c r="I27" s="58" t="s">
        <v>189</v>
      </c>
      <c r="J27" s="61">
        <v>43487</v>
      </c>
      <c r="K27" s="61">
        <v>50792</v>
      </c>
      <c r="L27" s="60">
        <v>3400</v>
      </c>
    </row>
    <row r="28" spans="1:12" ht="47.25" customHeight="1" x14ac:dyDescent="0.25">
      <c r="A28" s="55">
        <v>21</v>
      </c>
      <c r="B28" s="56" t="s">
        <v>190</v>
      </c>
      <c r="C28" s="62" t="s">
        <v>155</v>
      </c>
      <c r="D28" s="62" t="s">
        <v>191</v>
      </c>
      <c r="E28" s="58" t="s">
        <v>69</v>
      </c>
      <c r="F28" s="59">
        <v>2025</v>
      </c>
      <c r="G28" s="60">
        <v>3038</v>
      </c>
      <c r="H28" s="58" t="s">
        <v>192</v>
      </c>
      <c r="I28" s="58" t="s">
        <v>193</v>
      </c>
      <c r="J28" s="61">
        <v>43487</v>
      </c>
      <c r="K28" s="61">
        <v>50792</v>
      </c>
      <c r="L28" s="60">
        <v>3038</v>
      </c>
    </row>
    <row r="29" spans="1:12" ht="47.25" customHeight="1" x14ac:dyDescent="0.25">
      <c r="A29" s="55">
        <v>22</v>
      </c>
      <c r="B29" s="56" t="s">
        <v>194</v>
      </c>
      <c r="C29" s="62"/>
      <c r="D29" s="62"/>
      <c r="E29" s="68" t="s">
        <v>69</v>
      </c>
      <c r="F29" s="69">
        <v>1500</v>
      </c>
      <c r="G29" s="64">
        <v>1500</v>
      </c>
      <c r="H29" s="68"/>
      <c r="I29" s="68"/>
      <c r="J29" s="70"/>
      <c r="K29" s="70"/>
      <c r="L29" s="64">
        <v>1500</v>
      </c>
    </row>
    <row r="30" spans="1:12" ht="47.25" customHeight="1" x14ac:dyDescent="0.25">
      <c r="A30" s="55">
        <v>23</v>
      </c>
      <c r="B30" s="56" t="s">
        <v>195</v>
      </c>
      <c r="C30" s="62"/>
      <c r="D30" s="62"/>
      <c r="E30" s="58" t="s">
        <v>69</v>
      </c>
      <c r="F30" s="59">
        <v>1500</v>
      </c>
      <c r="G30" s="60">
        <v>4500</v>
      </c>
      <c r="H30" s="58"/>
      <c r="I30" s="58"/>
      <c r="J30" s="61"/>
      <c r="K30" s="61"/>
      <c r="L30" s="60">
        <v>4500</v>
      </c>
    </row>
    <row r="31" spans="1:12" ht="47.25" customHeight="1" x14ac:dyDescent="0.25">
      <c r="A31" s="55">
        <v>24</v>
      </c>
      <c r="B31" s="56" t="s">
        <v>196</v>
      </c>
      <c r="C31" s="62" t="s">
        <v>197</v>
      </c>
      <c r="D31" s="62" t="s">
        <v>198</v>
      </c>
      <c r="E31" s="58" t="s">
        <v>144</v>
      </c>
      <c r="F31" s="59">
        <v>328286</v>
      </c>
      <c r="G31" s="60">
        <v>3000</v>
      </c>
      <c r="H31" s="58" t="s">
        <v>199</v>
      </c>
      <c r="I31" s="58" t="s">
        <v>200</v>
      </c>
      <c r="J31" s="61">
        <v>43542</v>
      </c>
      <c r="K31" s="61">
        <v>44638</v>
      </c>
      <c r="L31" s="60">
        <v>3000</v>
      </c>
    </row>
    <row r="32" spans="1:12" ht="47.25" customHeight="1" x14ac:dyDescent="0.25">
      <c r="A32" s="55">
        <v>25</v>
      </c>
      <c r="B32" s="56" t="s">
        <v>201</v>
      </c>
      <c r="C32" s="62" t="s">
        <v>202</v>
      </c>
      <c r="D32" s="62" t="s">
        <v>203</v>
      </c>
      <c r="E32" s="58" t="s">
        <v>144</v>
      </c>
      <c r="F32" s="59">
        <v>25000</v>
      </c>
      <c r="G32" s="60">
        <v>2781</v>
      </c>
      <c r="H32" s="58" t="s">
        <v>204</v>
      </c>
      <c r="I32" s="58" t="s">
        <v>205</v>
      </c>
      <c r="J32" s="61">
        <v>43542</v>
      </c>
      <c r="K32" s="61">
        <v>44638</v>
      </c>
      <c r="L32" s="60">
        <v>2781</v>
      </c>
    </row>
    <row r="33" spans="1:12" ht="47.25" customHeight="1" x14ac:dyDescent="0.25">
      <c r="A33" s="55">
        <v>26</v>
      </c>
      <c r="B33" s="56" t="s">
        <v>206</v>
      </c>
      <c r="C33" s="62" t="s">
        <v>207</v>
      </c>
      <c r="D33" s="62" t="s">
        <v>208</v>
      </c>
      <c r="E33" s="58" t="s">
        <v>108</v>
      </c>
      <c r="F33" s="59">
        <v>4000</v>
      </c>
      <c r="G33" s="60">
        <v>3600</v>
      </c>
      <c r="H33" s="58" t="s">
        <v>209</v>
      </c>
      <c r="I33" s="58" t="s">
        <v>210</v>
      </c>
      <c r="J33" s="61">
        <v>43542</v>
      </c>
      <c r="K33" s="61">
        <v>47195</v>
      </c>
      <c r="L33" s="60">
        <v>3600</v>
      </c>
    </row>
    <row r="34" spans="1:12" ht="47.25" customHeight="1" x14ac:dyDescent="0.25">
      <c r="A34" s="55">
        <v>27</v>
      </c>
      <c r="B34" s="56" t="s">
        <v>211</v>
      </c>
      <c r="C34" s="62" t="s">
        <v>212</v>
      </c>
      <c r="D34" s="62" t="s">
        <v>191</v>
      </c>
      <c r="E34" s="58" t="s">
        <v>69</v>
      </c>
      <c r="F34" s="59">
        <v>2000</v>
      </c>
      <c r="G34" s="60">
        <v>3360</v>
      </c>
      <c r="H34" s="58" t="s">
        <v>213</v>
      </c>
      <c r="I34" s="58" t="s">
        <v>214</v>
      </c>
      <c r="J34" s="61">
        <v>43542</v>
      </c>
      <c r="K34" s="61">
        <v>50847</v>
      </c>
      <c r="L34" s="60">
        <v>3360</v>
      </c>
    </row>
    <row r="35" spans="1:12" ht="47.25" customHeight="1" x14ac:dyDescent="0.25">
      <c r="A35" s="55">
        <v>28</v>
      </c>
      <c r="B35" s="56" t="s">
        <v>215</v>
      </c>
      <c r="C35" s="62" t="s">
        <v>216</v>
      </c>
      <c r="D35" s="62" t="s">
        <v>217</v>
      </c>
      <c r="E35" s="58" t="s">
        <v>69</v>
      </c>
      <c r="F35" s="59">
        <v>1500</v>
      </c>
      <c r="G35" s="60">
        <v>2780</v>
      </c>
      <c r="H35" s="58" t="s">
        <v>218</v>
      </c>
      <c r="I35" s="58" t="s">
        <v>219</v>
      </c>
      <c r="J35" s="61">
        <v>43551</v>
      </c>
      <c r="K35" s="61">
        <v>50856</v>
      </c>
      <c r="L35" s="60">
        <v>2780</v>
      </c>
    </row>
    <row r="36" spans="1:12" ht="47.25" customHeight="1" x14ac:dyDescent="0.25">
      <c r="A36" s="55">
        <v>29</v>
      </c>
      <c r="B36" s="56" t="s">
        <v>220</v>
      </c>
      <c r="C36" s="62" t="s">
        <v>221</v>
      </c>
      <c r="D36" s="62" t="s">
        <v>222</v>
      </c>
      <c r="E36" s="58" t="s">
        <v>128</v>
      </c>
      <c r="F36" s="59">
        <v>100000</v>
      </c>
      <c r="G36" s="60">
        <v>2129</v>
      </c>
      <c r="H36" s="58" t="s">
        <v>223</v>
      </c>
      <c r="I36" s="58" t="s">
        <v>224</v>
      </c>
      <c r="J36" s="61">
        <v>43550</v>
      </c>
      <c r="K36" s="61">
        <v>44639</v>
      </c>
      <c r="L36" s="60">
        <v>2129</v>
      </c>
    </row>
    <row r="37" spans="1:12" ht="47.25" customHeight="1" x14ac:dyDescent="0.25">
      <c r="A37" s="55">
        <v>30</v>
      </c>
      <c r="B37" s="56" t="s">
        <v>225</v>
      </c>
      <c r="C37" s="62" t="s">
        <v>226</v>
      </c>
      <c r="D37" s="62" t="s">
        <v>227</v>
      </c>
      <c r="E37" s="58" t="s">
        <v>69</v>
      </c>
      <c r="F37" s="59">
        <v>1500</v>
      </c>
      <c r="G37" s="60">
        <v>2781</v>
      </c>
      <c r="H37" s="58" t="s">
        <v>228</v>
      </c>
      <c r="I37" s="58" t="s">
        <v>229</v>
      </c>
      <c r="J37" s="61">
        <v>43669</v>
      </c>
      <c r="K37" s="61">
        <v>50974</v>
      </c>
      <c r="L37" s="60">
        <v>2781</v>
      </c>
    </row>
    <row r="38" spans="1:12" ht="47.25" customHeight="1" x14ac:dyDescent="0.25">
      <c r="A38" s="55">
        <v>31</v>
      </c>
      <c r="B38" s="56" t="s">
        <v>230</v>
      </c>
      <c r="C38" s="62" t="s">
        <v>231</v>
      </c>
      <c r="D38" s="62" t="s">
        <v>232</v>
      </c>
      <c r="E38" s="58" t="s">
        <v>144</v>
      </c>
      <c r="F38" s="59">
        <v>252225</v>
      </c>
      <c r="G38" s="60">
        <v>2684</v>
      </c>
      <c r="H38" s="58" t="s">
        <v>233</v>
      </c>
      <c r="I38" s="58" t="s">
        <v>234</v>
      </c>
      <c r="J38" s="61">
        <v>43669</v>
      </c>
      <c r="K38" s="61">
        <v>47322</v>
      </c>
      <c r="L38" s="60">
        <v>2684</v>
      </c>
    </row>
    <row r="39" spans="1:12" ht="47.25" customHeight="1" x14ac:dyDescent="0.25">
      <c r="A39" s="55">
        <v>32</v>
      </c>
      <c r="B39" s="63" t="s">
        <v>235</v>
      </c>
      <c r="C39" s="62" t="s">
        <v>236</v>
      </c>
      <c r="D39" s="62" t="s">
        <v>237</v>
      </c>
      <c r="E39" s="58" t="s">
        <v>144</v>
      </c>
      <c r="F39" s="59">
        <v>84874</v>
      </c>
      <c r="G39" s="60">
        <v>4200</v>
      </c>
      <c r="H39" s="58" t="s">
        <v>238</v>
      </c>
      <c r="I39" s="58" t="s">
        <v>239</v>
      </c>
      <c r="J39" s="61">
        <v>43738</v>
      </c>
      <c r="K39" s="61">
        <v>47391</v>
      </c>
      <c r="L39" s="60">
        <v>4200</v>
      </c>
    </row>
    <row r="40" spans="1:12" ht="47.25" customHeight="1" x14ac:dyDescent="0.25">
      <c r="A40" s="55">
        <v>33</v>
      </c>
      <c r="B40" s="63" t="s">
        <v>240</v>
      </c>
      <c r="C40" s="62" t="s">
        <v>241</v>
      </c>
      <c r="D40" s="62" t="s">
        <v>242</v>
      </c>
      <c r="E40" s="58" t="s">
        <v>69</v>
      </c>
      <c r="F40" s="59">
        <v>2000</v>
      </c>
      <c r="G40" s="60">
        <v>3707</v>
      </c>
      <c r="H40" s="58" t="s">
        <v>243</v>
      </c>
      <c r="I40" s="58" t="s">
        <v>244</v>
      </c>
      <c r="J40" s="61">
        <v>43672</v>
      </c>
      <c r="K40" s="61">
        <v>50977</v>
      </c>
      <c r="L40" s="60">
        <v>3707</v>
      </c>
    </row>
    <row r="41" spans="1:12" ht="47.25" customHeight="1" x14ac:dyDescent="0.25">
      <c r="A41" s="55">
        <v>34</v>
      </c>
      <c r="B41" s="56" t="s">
        <v>245</v>
      </c>
      <c r="C41" s="62" t="s">
        <v>246</v>
      </c>
      <c r="D41" s="62" t="s">
        <v>247</v>
      </c>
      <c r="E41" s="58" t="s">
        <v>248</v>
      </c>
      <c r="F41" s="59">
        <v>104182</v>
      </c>
      <c r="G41" s="64">
        <v>3400</v>
      </c>
      <c r="H41" s="58" t="s">
        <v>249</v>
      </c>
      <c r="I41" s="58" t="s">
        <v>250</v>
      </c>
      <c r="J41" s="61">
        <v>43802</v>
      </c>
      <c r="K41" s="61">
        <v>51107</v>
      </c>
      <c r="L41" s="60">
        <v>3400</v>
      </c>
    </row>
    <row r="42" spans="1:12" ht="47.25" customHeight="1" x14ac:dyDescent="0.25">
      <c r="A42" s="55">
        <v>35</v>
      </c>
      <c r="B42" s="56" t="s">
        <v>251</v>
      </c>
      <c r="C42" s="62" t="s">
        <v>252</v>
      </c>
      <c r="D42" s="62" t="s">
        <v>253</v>
      </c>
      <c r="E42" s="58" t="s">
        <v>69</v>
      </c>
      <c r="F42" s="59">
        <v>1485</v>
      </c>
      <c r="G42" s="60">
        <v>2450</v>
      </c>
      <c r="H42" s="58" t="s">
        <v>254</v>
      </c>
      <c r="I42" s="58" t="s">
        <v>255</v>
      </c>
      <c r="J42" s="61">
        <v>43551</v>
      </c>
      <c r="K42" s="61">
        <v>50856</v>
      </c>
      <c r="L42" s="60">
        <v>2450</v>
      </c>
    </row>
    <row r="43" spans="1:12" ht="47.25" customHeight="1" x14ac:dyDescent="0.25">
      <c r="A43" s="55">
        <v>36</v>
      </c>
      <c r="B43" s="56" t="s">
        <v>256</v>
      </c>
      <c r="C43" s="62" t="s">
        <v>257</v>
      </c>
      <c r="D43" s="62" t="s">
        <v>258</v>
      </c>
      <c r="E43" s="58" t="s">
        <v>144</v>
      </c>
      <c r="F43" s="59">
        <v>5001</v>
      </c>
      <c r="G43" s="60">
        <v>3600</v>
      </c>
      <c r="H43" s="58" t="s">
        <v>259</v>
      </c>
      <c r="I43" s="58" t="s">
        <v>260</v>
      </c>
      <c r="J43" s="61">
        <v>42703</v>
      </c>
      <c r="K43" s="61">
        <v>46355</v>
      </c>
      <c r="L43" s="60">
        <v>3600</v>
      </c>
    </row>
    <row r="44" spans="1:12" ht="47.25" customHeight="1" x14ac:dyDescent="0.25">
      <c r="A44" s="55">
        <v>37</v>
      </c>
      <c r="B44" s="56" t="s">
        <v>261</v>
      </c>
      <c r="C44" s="62" t="s">
        <v>262</v>
      </c>
      <c r="D44" s="62" t="s">
        <v>263</v>
      </c>
      <c r="E44" s="58" t="s">
        <v>69</v>
      </c>
      <c r="F44" s="59">
        <v>1500</v>
      </c>
      <c r="G44" s="60">
        <v>2250</v>
      </c>
      <c r="H44" s="58" t="s">
        <v>264</v>
      </c>
      <c r="I44" s="58" t="s">
        <v>265</v>
      </c>
      <c r="J44" s="61">
        <v>43514</v>
      </c>
      <c r="K44" s="61">
        <v>50819</v>
      </c>
      <c r="L44" s="60">
        <v>2250</v>
      </c>
    </row>
    <row r="45" spans="1:12" ht="47.25" customHeight="1" x14ac:dyDescent="0.25">
      <c r="A45" s="55">
        <v>38</v>
      </c>
      <c r="B45" s="56" t="s">
        <v>266</v>
      </c>
      <c r="C45" s="62" t="s">
        <v>267</v>
      </c>
      <c r="D45" s="62" t="s">
        <v>268</v>
      </c>
      <c r="E45" s="58" t="s">
        <v>69</v>
      </c>
      <c r="F45" s="59">
        <v>1500</v>
      </c>
      <c r="G45" s="60">
        <v>2500</v>
      </c>
      <c r="H45" s="58" t="s">
        <v>269</v>
      </c>
      <c r="I45" s="58" t="s">
        <v>270</v>
      </c>
      <c r="J45" s="61">
        <v>43740</v>
      </c>
      <c r="K45" s="61">
        <v>51045</v>
      </c>
      <c r="L45" s="60">
        <v>2500</v>
      </c>
    </row>
    <row r="46" spans="1:12" ht="47.25" customHeight="1" x14ac:dyDescent="0.25">
      <c r="A46" s="55">
        <v>39</v>
      </c>
      <c r="B46" s="56" t="s">
        <v>271</v>
      </c>
      <c r="C46" s="62" t="s">
        <v>272</v>
      </c>
      <c r="D46" s="62" t="s">
        <v>273</v>
      </c>
      <c r="E46" s="58" t="s">
        <v>274</v>
      </c>
      <c r="F46" s="59">
        <v>56000</v>
      </c>
      <c r="G46" s="60">
        <v>4950</v>
      </c>
      <c r="H46" s="58"/>
      <c r="I46" s="58" t="s">
        <v>275</v>
      </c>
      <c r="J46" s="61"/>
      <c r="K46" s="61"/>
      <c r="L46" s="60">
        <v>4950</v>
      </c>
    </row>
    <row r="47" spans="1:12" ht="47.25" customHeight="1" x14ac:dyDescent="0.25">
      <c r="A47" s="55">
        <v>40</v>
      </c>
      <c r="B47" s="56" t="s">
        <v>276</v>
      </c>
      <c r="C47" s="62" t="s">
        <v>272</v>
      </c>
      <c r="D47" s="65" t="s">
        <v>277</v>
      </c>
      <c r="E47" s="58" t="s">
        <v>69</v>
      </c>
      <c r="F47" s="59">
        <v>2000</v>
      </c>
      <c r="G47" s="60">
        <v>3707</v>
      </c>
      <c r="H47" s="58" t="s">
        <v>278</v>
      </c>
      <c r="I47" s="58" t="s">
        <v>279</v>
      </c>
      <c r="J47" s="61">
        <v>43672</v>
      </c>
      <c r="K47" s="61">
        <v>50977</v>
      </c>
      <c r="L47" s="60">
        <v>3707</v>
      </c>
    </row>
    <row r="48" spans="1:12" ht="47.25" customHeight="1" x14ac:dyDescent="0.25">
      <c r="A48" s="55">
        <v>41</v>
      </c>
      <c r="B48" s="56" t="s">
        <v>280</v>
      </c>
      <c r="C48" s="62" t="s">
        <v>281</v>
      </c>
      <c r="D48" s="62" t="s">
        <v>282</v>
      </c>
      <c r="E48" s="58" t="s">
        <v>69</v>
      </c>
      <c r="F48" s="59">
        <v>1500</v>
      </c>
      <c r="G48" s="60">
        <v>3400</v>
      </c>
      <c r="H48" s="58" t="s">
        <v>283</v>
      </c>
      <c r="I48" s="58" t="s">
        <v>284</v>
      </c>
      <c r="J48" s="61">
        <v>43920</v>
      </c>
      <c r="K48" s="61">
        <v>51225</v>
      </c>
      <c r="L48" s="60">
        <v>3400</v>
      </c>
    </row>
    <row r="49" spans="1:12" ht="47.25" customHeight="1" x14ac:dyDescent="0.25">
      <c r="A49" s="55">
        <v>42</v>
      </c>
      <c r="B49" s="56" t="s">
        <v>285</v>
      </c>
      <c r="C49" s="62" t="s">
        <v>286</v>
      </c>
      <c r="D49" s="62" t="s">
        <v>287</v>
      </c>
      <c r="E49" s="58" t="s">
        <v>69</v>
      </c>
      <c r="F49" s="59">
        <v>1500</v>
      </c>
      <c r="G49" s="60">
        <v>2475</v>
      </c>
      <c r="H49" s="58" t="s">
        <v>288</v>
      </c>
      <c r="I49" s="58" t="s">
        <v>289</v>
      </c>
      <c r="J49" s="61">
        <v>43928</v>
      </c>
      <c r="K49" s="61">
        <v>51233</v>
      </c>
      <c r="L49" s="60">
        <v>2475</v>
      </c>
    </row>
    <row r="50" spans="1:12" ht="47.25" customHeight="1" x14ac:dyDescent="0.25">
      <c r="A50" s="55">
        <v>43</v>
      </c>
      <c r="B50" s="56" t="s">
        <v>290</v>
      </c>
      <c r="C50" s="62" t="s">
        <v>291</v>
      </c>
      <c r="D50" s="62" t="s">
        <v>292</v>
      </c>
      <c r="E50" s="58" t="s">
        <v>69</v>
      </c>
      <c r="F50" s="59">
        <v>1500</v>
      </c>
      <c r="G50" s="60">
        <v>2475</v>
      </c>
      <c r="H50" s="58" t="s">
        <v>293</v>
      </c>
      <c r="I50" s="58" t="s">
        <v>294</v>
      </c>
      <c r="J50" s="61">
        <v>43931</v>
      </c>
      <c r="K50" s="61">
        <v>51236</v>
      </c>
      <c r="L50" s="60">
        <v>2475</v>
      </c>
    </row>
    <row r="51" spans="1:12" ht="47.25" customHeight="1" x14ac:dyDescent="0.25">
      <c r="A51" s="55">
        <v>44</v>
      </c>
      <c r="B51" s="56" t="s">
        <v>295</v>
      </c>
      <c r="C51" s="62" t="s">
        <v>296</v>
      </c>
      <c r="D51" s="62" t="s">
        <v>297</v>
      </c>
      <c r="E51" s="58" t="s">
        <v>69</v>
      </c>
      <c r="F51" s="59">
        <v>1500</v>
      </c>
      <c r="G51" s="60">
        <v>2475</v>
      </c>
      <c r="H51" s="58" t="s">
        <v>298</v>
      </c>
      <c r="I51" s="58" t="s">
        <v>299</v>
      </c>
      <c r="J51" s="61">
        <v>43970</v>
      </c>
      <c r="K51" s="61">
        <v>51275</v>
      </c>
      <c r="L51" s="60">
        <v>2475</v>
      </c>
    </row>
    <row r="52" spans="1:12" ht="47.25" customHeight="1" x14ac:dyDescent="0.25">
      <c r="A52" s="55">
        <v>45</v>
      </c>
      <c r="B52" s="56" t="s">
        <v>300</v>
      </c>
      <c r="C52" s="62" t="s">
        <v>301</v>
      </c>
      <c r="D52" s="62"/>
      <c r="E52" s="58" t="s">
        <v>69</v>
      </c>
      <c r="F52" s="59">
        <v>1500</v>
      </c>
      <c r="G52" s="60">
        <v>2700</v>
      </c>
      <c r="H52" s="58" t="s">
        <v>302</v>
      </c>
      <c r="I52" s="58" t="s">
        <v>303</v>
      </c>
      <c r="J52" s="61">
        <v>42786</v>
      </c>
      <c r="K52" s="61">
        <v>44273</v>
      </c>
      <c r="L52" s="60">
        <v>144</v>
      </c>
    </row>
    <row r="53" spans="1:12" ht="47.25" customHeight="1" x14ac:dyDescent="0.25">
      <c r="A53" s="55">
        <v>46</v>
      </c>
      <c r="B53" s="56" t="s">
        <v>304</v>
      </c>
      <c r="C53" s="62" t="s">
        <v>305</v>
      </c>
      <c r="D53" s="65">
        <v>9314512172</v>
      </c>
      <c r="E53" s="58"/>
      <c r="F53" s="59"/>
      <c r="G53" s="60">
        <v>350</v>
      </c>
      <c r="H53" s="58"/>
      <c r="I53" s="58"/>
      <c r="J53" s="61"/>
      <c r="K53" s="61"/>
      <c r="L53" s="60">
        <v>350</v>
      </c>
    </row>
    <row r="54" spans="1:12" ht="15.75" x14ac:dyDescent="0.25">
      <c r="A54" s="55"/>
      <c r="B54" s="66" t="s">
        <v>306</v>
      </c>
      <c r="C54" s="66"/>
      <c r="D54" s="66"/>
      <c r="E54" s="67"/>
      <c r="F54" s="97">
        <f>SUM(F8:F53)</f>
        <v>8592937</v>
      </c>
      <c r="G54" s="97">
        <f>SUM(G8:G53)</f>
        <v>156366</v>
      </c>
      <c r="H54" s="97"/>
      <c r="I54" s="97"/>
      <c r="J54" s="97"/>
      <c r="K54" s="97"/>
      <c r="L54" s="97">
        <f>SUM(L8:L53)</f>
        <v>153263</v>
      </c>
    </row>
    <row r="55" spans="1:12" x14ac:dyDescent="0.25">
      <c r="A55" s="46"/>
      <c r="B55" s="45"/>
      <c r="C55" s="45"/>
      <c r="D55" s="45"/>
      <c r="E55" s="47"/>
      <c r="F55" s="48"/>
      <c r="G55" s="49"/>
      <c r="H55" s="47"/>
      <c r="I55" s="47"/>
      <c r="J55" s="46"/>
      <c r="K55" s="47"/>
      <c r="L55" s="50"/>
    </row>
  </sheetData>
  <mergeCells count="9">
    <mergeCell ref="B1:F1"/>
    <mergeCell ref="B3:L3"/>
    <mergeCell ref="A5:A6"/>
    <mergeCell ref="B5:B6"/>
    <mergeCell ref="C5:C6"/>
    <mergeCell ref="D5:D6"/>
    <mergeCell ref="E5:E6"/>
    <mergeCell ref="F5:K5"/>
    <mergeCell ref="L5:L6"/>
  </mergeCells>
  <pageMargins left="0.31496062992125984" right="0.19685039370078741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60" zoomScaleNormal="100" workbookViewId="0">
      <selection activeCell="B12" sqref="B12"/>
    </sheetView>
  </sheetViews>
  <sheetFormatPr defaultRowHeight="15" x14ac:dyDescent="0.25"/>
  <cols>
    <col min="1" max="1" width="7" customWidth="1"/>
    <col min="2" max="2" width="11.28515625" customWidth="1"/>
    <col min="3" max="3" width="25.28515625" customWidth="1"/>
    <col min="4" max="4" width="30.42578125" customWidth="1"/>
  </cols>
  <sheetData>
    <row r="1" spans="1:4" ht="18.75" customHeight="1" x14ac:dyDescent="0.25">
      <c r="B1" s="77" t="s">
        <v>79</v>
      </c>
      <c r="C1" s="77"/>
      <c r="D1" s="77"/>
    </row>
    <row r="2" spans="1:4" ht="69.75" customHeight="1" x14ac:dyDescent="0.25">
      <c r="B2" s="77"/>
      <c r="C2" s="77"/>
      <c r="D2" s="77"/>
    </row>
    <row r="4" spans="1:4" x14ac:dyDescent="0.25">
      <c r="A4" s="1" t="s">
        <v>0</v>
      </c>
      <c r="B4" s="1" t="s">
        <v>35</v>
      </c>
      <c r="C4" s="1" t="s">
        <v>22</v>
      </c>
      <c r="D4" s="1" t="s">
        <v>23</v>
      </c>
    </row>
    <row r="5" spans="1:4" ht="52.9" customHeight="1" x14ac:dyDescent="0.25">
      <c r="A5" s="1">
        <v>1</v>
      </c>
      <c r="B5" s="33">
        <v>6</v>
      </c>
      <c r="C5" s="1" t="s">
        <v>36</v>
      </c>
      <c r="D5" s="1" t="s">
        <v>37</v>
      </c>
    </row>
    <row r="6" spans="1:4" ht="42" customHeight="1" x14ac:dyDescent="0.25">
      <c r="A6" s="1">
        <v>2</v>
      </c>
      <c r="B6" s="34">
        <v>8</v>
      </c>
      <c r="C6" s="1" t="s">
        <v>36</v>
      </c>
      <c r="D6" s="1" t="s">
        <v>38</v>
      </c>
    </row>
    <row r="7" spans="1:4" ht="48.6" customHeight="1" x14ac:dyDescent="0.25">
      <c r="A7" s="1">
        <v>3</v>
      </c>
      <c r="B7" s="35">
        <v>11</v>
      </c>
      <c r="C7" s="1" t="s">
        <v>36</v>
      </c>
      <c r="D7" s="1" t="s">
        <v>39</v>
      </c>
    </row>
    <row r="8" spans="1:4" ht="48" customHeight="1" x14ac:dyDescent="0.25">
      <c r="A8" s="1">
        <v>4</v>
      </c>
      <c r="B8" s="35">
        <v>9</v>
      </c>
      <c r="C8" s="1" t="s">
        <v>36</v>
      </c>
      <c r="D8" s="1" t="s">
        <v>40</v>
      </c>
    </row>
    <row r="9" spans="1:4" ht="46.15" customHeight="1" x14ac:dyDescent="0.25">
      <c r="A9" s="1">
        <v>5</v>
      </c>
      <c r="B9" s="35">
        <v>6</v>
      </c>
      <c r="C9" s="1" t="s">
        <v>36</v>
      </c>
      <c r="D9" s="1" t="s">
        <v>41</v>
      </c>
    </row>
    <row r="10" spans="1:4" ht="45.6" customHeight="1" x14ac:dyDescent="0.25">
      <c r="A10" s="1">
        <v>6</v>
      </c>
      <c r="B10" s="35">
        <v>6</v>
      </c>
      <c r="C10" s="1" t="s">
        <v>36</v>
      </c>
      <c r="D10" s="1" t="s">
        <v>42</v>
      </c>
    </row>
    <row r="11" spans="1:4" ht="51.6" customHeight="1" x14ac:dyDescent="0.25">
      <c r="A11" s="1">
        <v>7</v>
      </c>
      <c r="B11" s="36">
        <v>34</v>
      </c>
      <c r="C11" s="1" t="s">
        <v>36</v>
      </c>
      <c r="D11" s="1" t="s">
        <v>52</v>
      </c>
    </row>
    <row r="12" spans="1:4" ht="14.45" x14ac:dyDescent="0.3">
      <c r="A12" s="1"/>
      <c r="B12" s="42">
        <f>SUM(B5:B11)</f>
        <v>80</v>
      </c>
      <c r="C12" s="1"/>
      <c r="D12" s="1"/>
    </row>
  </sheetData>
  <mergeCells count="1">
    <mergeCell ref="B1:D2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abSelected="1" view="pageBreakPreview" topLeftCell="A7" zoomScale="60" zoomScaleNormal="100" workbookViewId="0">
      <selection activeCell="K19" sqref="K19"/>
    </sheetView>
  </sheetViews>
  <sheetFormatPr defaultRowHeight="15" x14ac:dyDescent="0.25"/>
  <cols>
    <col min="1" max="1" width="6.42578125" customWidth="1"/>
    <col min="2" max="2" width="17.5703125" customWidth="1"/>
  </cols>
  <sheetData>
    <row r="2" spans="1:8" x14ac:dyDescent="0.25">
      <c r="B2" s="3" t="s">
        <v>76</v>
      </c>
    </row>
    <row r="4" spans="1:8" ht="60" x14ac:dyDescent="0.25">
      <c r="A4" s="1" t="s">
        <v>0</v>
      </c>
      <c r="B4" s="1" t="s">
        <v>1</v>
      </c>
      <c r="C4" s="1" t="s">
        <v>14</v>
      </c>
      <c r="D4" s="1" t="s">
        <v>15</v>
      </c>
      <c r="E4" s="1" t="s">
        <v>16</v>
      </c>
      <c r="F4" s="4"/>
    </row>
    <row r="5" spans="1:8" x14ac:dyDescent="0.25">
      <c r="A5" s="2">
        <v>1</v>
      </c>
      <c r="B5" s="2" t="s">
        <v>8</v>
      </c>
      <c r="C5" s="2">
        <v>288</v>
      </c>
      <c r="D5" s="2">
        <v>150</v>
      </c>
      <c r="E5" s="2">
        <v>43</v>
      </c>
      <c r="F5" s="4"/>
    </row>
    <row r="6" spans="1:8" x14ac:dyDescent="0.25">
      <c r="A6" s="2">
        <v>2</v>
      </c>
      <c r="B6" s="2" t="s">
        <v>9</v>
      </c>
      <c r="C6" s="2">
        <v>32</v>
      </c>
      <c r="D6" s="2">
        <v>150</v>
      </c>
      <c r="E6" s="2">
        <v>5</v>
      </c>
      <c r="F6" s="4"/>
    </row>
    <row r="7" spans="1:8" x14ac:dyDescent="0.25">
      <c r="A7" s="2"/>
      <c r="B7" s="2" t="s">
        <v>17</v>
      </c>
      <c r="C7" s="2">
        <f>C5+C6</f>
        <v>320</v>
      </c>
      <c r="D7" s="2"/>
      <c r="E7" s="2">
        <v>48</v>
      </c>
      <c r="F7" s="4"/>
    </row>
    <row r="8" spans="1:8" ht="14.45" x14ac:dyDescent="0.3">
      <c r="A8" s="2"/>
      <c r="B8" s="2"/>
      <c r="C8" s="2"/>
      <c r="D8" s="2"/>
      <c r="E8" s="2"/>
      <c r="F8" s="4"/>
    </row>
    <row r="10" spans="1:8" x14ac:dyDescent="0.25">
      <c r="B10" s="3" t="s">
        <v>18</v>
      </c>
    </row>
    <row r="11" spans="1:8" x14ac:dyDescent="0.25">
      <c r="B11" s="3" t="s">
        <v>77</v>
      </c>
    </row>
    <row r="13" spans="1:8" ht="30" customHeight="1" x14ac:dyDescent="0.25">
      <c r="A13" s="94" t="s">
        <v>19</v>
      </c>
      <c r="B13" s="96"/>
      <c r="C13" s="94" t="s">
        <v>70</v>
      </c>
      <c r="D13" s="95"/>
      <c r="E13" s="96"/>
      <c r="F13" s="94" t="s">
        <v>78</v>
      </c>
      <c r="G13" s="95"/>
      <c r="H13" s="96"/>
    </row>
    <row r="14" spans="1:8" ht="60" x14ac:dyDescent="0.25">
      <c r="A14" s="1" t="s">
        <v>0</v>
      </c>
      <c r="B14" s="1" t="s">
        <v>1</v>
      </c>
      <c r="C14" s="1" t="s">
        <v>14</v>
      </c>
      <c r="D14" s="1" t="s">
        <v>15</v>
      </c>
      <c r="E14" s="1" t="s">
        <v>16</v>
      </c>
      <c r="F14" s="1" t="s">
        <v>14</v>
      </c>
      <c r="G14" s="1" t="s">
        <v>15</v>
      </c>
      <c r="H14" s="1" t="s">
        <v>16</v>
      </c>
    </row>
    <row r="15" spans="1:8" x14ac:dyDescent="0.25">
      <c r="A15" s="1">
        <v>1</v>
      </c>
      <c r="B15" s="1" t="s">
        <v>8</v>
      </c>
      <c r="C15" s="1">
        <v>112</v>
      </c>
      <c r="D15" s="1">
        <v>150</v>
      </c>
      <c r="E15" s="1">
        <v>17</v>
      </c>
      <c r="F15" s="1">
        <v>112</v>
      </c>
      <c r="G15" s="1">
        <v>150</v>
      </c>
      <c r="H15" s="1">
        <v>17</v>
      </c>
    </row>
    <row r="16" spans="1:8" x14ac:dyDescent="0.25">
      <c r="A16" s="1">
        <v>2</v>
      </c>
      <c r="B16" s="1" t="s">
        <v>9</v>
      </c>
      <c r="C16" s="1">
        <v>15</v>
      </c>
      <c r="D16" s="1">
        <v>200</v>
      </c>
      <c r="E16" s="1">
        <v>3</v>
      </c>
      <c r="F16" s="1">
        <v>15</v>
      </c>
      <c r="G16" s="1">
        <v>200</v>
      </c>
      <c r="H16" s="1">
        <v>3</v>
      </c>
    </row>
    <row r="17" spans="1:8" x14ac:dyDescent="0.25">
      <c r="A17" s="1"/>
      <c r="B17" s="1" t="s">
        <v>17</v>
      </c>
      <c r="C17" s="1">
        <v>133</v>
      </c>
      <c r="D17" s="1"/>
      <c r="E17" s="1">
        <v>20</v>
      </c>
      <c r="F17" s="1">
        <v>133</v>
      </c>
      <c r="G17" s="1"/>
      <c r="H17" s="1">
        <v>20</v>
      </c>
    </row>
    <row r="20" spans="1:8" x14ac:dyDescent="0.25">
      <c r="A20" t="s">
        <v>20</v>
      </c>
    </row>
  </sheetData>
  <mergeCells count="3">
    <mergeCell ref="C13:E13"/>
    <mergeCell ref="F13:H13"/>
    <mergeCell ref="A13:B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НДФЛ</vt:lpstr>
      <vt:lpstr>штрафы</vt:lpstr>
      <vt:lpstr>акцизы</vt:lpstr>
      <vt:lpstr>расчет по ИН</vt:lpstr>
      <vt:lpstr>расчет по ИН орг.</vt:lpstr>
      <vt:lpstr>госпошлин</vt:lpstr>
      <vt:lpstr>аренда земли</vt:lpstr>
      <vt:lpstr>негативка</vt:lpstr>
      <vt:lpstr>расчет пр.ненал.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Алекмаа</dc:creator>
  <cp:lastModifiedBy>Acer</cp:lastModifiedBy>
  <cp:lastPrinted>2022-01-17T07:46:12Z</cp:lastPrinted>
  <dcterms:created xsi:type="dcterms:W3CDTF">2018-11-14T06:02:34Z</dcterms:created>
  <dcterms:modified xsi:type="dcterms:W3CDTF">2022-01-17T07:50:42Z</dcterms:modified>
</cp:coreProperties>
</file>